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2\"/>
    </mc:Choice>
  </mc:AlternateContent>
  <bookViews>
    <workbookView xWindow="0" yWindow="0" windowWidth="24435" windowHeight="12750" tabRatio="758"/>
  </bookViews>
  <sheets>
    <sheet name="Zip Codes" sheetId="1" r:id="rId1"/>
    <sheet name="Percentages" sheetId="2" r:id="rId2"/>
    <sheet name="Number Group" sheetId="3" r:id="rId3"/>
    <sheet name="zero values" sheetId="4" r:id="rId4"/>
    <sheet name="Hire Dates" sheetId="5" r:id="rId5"/>
    <sheet name="text functions 1" sheetId="6" r:id="rId6"/>
    <sheet name="Text functions 2" sheetId="7" r:id="rId7"/>
    <sheet name="Orientation" sheetId="8" r:id="rId8"/>
    <sheet name="Cities and States" sheetId="9" r:id="rId9"/>
    <sheet name="Transpose Data" sheetId="10" r:id="rId10"/>
    <sheet name="Add logo" sheetId="11" r:id="rId1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3" l="1"/>
  <c r="K2" i="3"/>
  <c r="H12" i="5" l="1"/>
</calcChain>
</file>

<file path=xl/sharedStrings.xml><?xml version="1.0" encoding="utf-8"?>
<sst xmlns="http://schemas.openxmlformats.org/spreadsheetml/2006/main" count="717" uniqueCount="425">
  <si>
    <t xml:space="preserve"> Name</t>
  </si>
  <si>
    <t>Dept</t>
  </si>
  <si>
    <t>Zip code</t>
  </si>
  <si>
    <t>Vacation Weeks</t>
  </si>
  <si>
    <t>Mobile number</t>
  </si>
  <si>
    <t>Curtis Charles</t>
  </si>
  <si>
    <t>Accounting</t>
  </si>
  <si>
    <t>Production</t>
  </si>
  <si>
    <t>Marketing</t>
  </si>
  <si>
    <t>HR</t>
  </si>
  <si>
    <t>Tammy Underwood</t>
  </si>
  <si>
    <t>Lisa Matthew</t>
  </si>
  <si>
    <t>Christian Brown</t>
  </si>
  <si>
    <t>Joann Heller</t>
  </si>
  <si>
    <t>Chris Menard Training - Percentage Change</t>
  </si>
  <si>
    <t>Revenue Report for Sales Reps</t>
  </si>
  <si>
    <t>City</t>
  </si>
  <si>
    <t>Last year</t>
  </si>
  <si>
    <t>This year</t>
  </si>
  <si>
    <t>Percentage Change</t>
  </si>
  <si>
    <t>Chris Menard</t>
  </si>
  <si>
    <t>Chicago</t>
  </si>
  <si>
    <t>Keith Barton</t>
  </si>
  <si>
    <t>Dallas</t>
  </si>
  <si>
    <t>Karen Pierce</t>
  </si>
  <si>
    <t>Houston</t>
  </si>
  <si>
    <t>Amy Hayward</t>
  </si>
  <si>
    <t>Los Angeles</t>
  </si>
  <si>
    <t>Josephine Hildebrand</t>
  </si>
  <si>
    <t>Detroit</t>
  </si>
  <si>
    <t>Jessica Howard</t>
  </si>
  <si>
    <t>Philadelphia</t>
  </si>
  <si>
    <t>Debra Manson</t>
  </si>
  <si>
    <t>Phoenix</t>
  </si>
  <si>
    <t>San Antonio</t>
  </si>
  <si>
    <t>Clay Aikens</t>
  </si>
  <si>
    <t>San Diego</t>
  </si>
  <si>
    <t>Jerry Dalton</t>
  </si>
  <si>
    <t>Atlanta</t>
  </si>
  <si>
    <t>Martha Bowen</t>
  </si>
  <si>
    <t>New York</t>
  </si>
  <si>
    <t>Boston</t>
  </si>
  <si>
    <t>Julie Davis</t>
  </si>
  <si>
    <t>Kathrin Donaldson</t>
  </si>
  <si>
    <t>Traci Grier</t>
  </si>
  <si>
    <t>Paige Rhodes</t>
  </si>
  <si>
    <t>Kimberly Sharp</t>
  </si>
  <si>
    <t>Ebony Shepherd</t>
  </si>
  <si>
    <t>Timothy Sutton</t>
  </si>
  <si>
    <t>Chris Menard Training - Number Group</t>
  </si>
  <si>
    <t>Formatting Numbers and Text - adding text field correctly</t>
  </si>
  <si>
    <t>Location</t>
  </si>
  <si>
    <t>Zip Code</t>
  </si>
  <si>
    <t>Angela Griffin</t>
  </si>
  <si>
    <t>NH</t>
  </si>
  <si>
    <t>Jessie Hamrick</t>
  </si>
  <si>
    <t>ME</t>
  </si>
  <si>
    <t>Revenue</t>
  </si>
  <si>
    <t>Lisa Smith</t>
  </si>
  <si>
    <t>VT</t>
  </si>
  <si>
    <t>Expenses</t>
  </si>
  <si>
    <t>CT</t>
  </si>
  <si>
    <t>Rent</t>
  </si>
  <si>
    <t>Payroll</t>
  </si>
  <si>
    <t>Advertising</t>
  </si>
  <si>
    <t>Total Expenses</t>
  </si>
  <si>
    <t>Net Income</t>
  </si>
  <si>
    <t>Chris Menard notes:</t>
  </si>
  <si>
    <t>NH zip codes start with 03</t>
  </si>
  <si>
    <t>ME zip codes start with 04</t>
  </si>
  <si>
    <t>VT zip codes start with 05</t>
  </si>
  <si>
    <t>CT zip codes start with 06</t>
  </si>
  <si>
    <t>Jacksonville</t>
  </si>
  <si>
    <t>Art Peabody</t>
  </si>
  <si>
    <t>Susan Myers</t>
  </si>
  <si>
    <t>Miami</t>
  </si>
  <si>
    <t>Orlando</t>
  </si>
  <si>
    <t>Wade Johnson</t>
  </si>
  <si>
    <t>St. Petersburg</t>
  </si>
  <si>
    <t>Sam Floyd</t>
  </si>
  <si>
    <t>Sabrina Fleming</t>
  </si>
  <si>
    <t>Lisa Willer</t>
  </si>
  <si>
    <t>Celeste Milton</t>
  </si>
  <si>
    <t>Charles Wilson</t>
  </si>
  <si>
    <t>Kenneth Martin</t>
  </si>
  <si>
    <t>Michael Jones</t>
  </si>
  <si>
    <t>Cynthia Wilson</t>
  </si>
  <si>
    <t>LN</t>
  </si>
  <si>
    <t>FN</t>
  </si>
  <si>
    <t>Hire Date</t>
  </si>
  <si>
    <t>Chris Menard Notes:</t>
  </si>
  <si>
    <t>Arnold</t>
  </si>
  <si>
    <t>Janet</t>
  </si>
  <si>
    <t>Y - number of complete years</t>
  </si>
  <si>
    <t>Bass</t>
  </si>
  <si>
    <t>Bobbie</t>
  </si>
  <si>
    <t>M - number of complete months</t>
  </si>
  <si>
    <t>Bolton</t>
  </si>
  <si>
    <t>Lisa</t>
  </si>
  <si>
    <t>D - number of complete days</t>
  </si>
  <si>
    <t>Chen</t>
  </si>
  <si>
    <t>Nicholas</t>
  </si>
  <si>
    <t>Cole</t>
  </si>
  <si>
    <t>Charles</t>
  </si>
  <si>
    <t>MD</t>
  </si>
  <si>
    <t>Petty</t>
  </si>
  <si>
    <t>Kenneth</t>
  </si>
  <si>
    <t>YM</t>
  </si>
  <si>
    <t>Oliver</t>
  </si>
  <si>
    <t>Michael</t>
  </si>
  <si>
    <t>YD</t>
  </si>
  <si>
    <t>Moon</t>
  </si>
  <si>
    <t>Cynthia</t>
  </si>
  <si>
    <t>Menard</t>
  </si>
  <si>
    <t>Tammy</t>
  </si>
  <si>
    <t>Mcgowan</t>
  </si>
  <si>
    <t>Jennifer</t>
  </si>
  <si>
    <t>Mcdaniels</t>
  </si>
  <si>
    <t>Margo</t>
  </si>
  <si>
    <t>Johnson</t>
  </si>
  <si>
    <t>Hannah</t>
  </si>
  <si>
    <t>Gilbert</t>
  </si>
  <si>
    <t>Sarah</t>
  </si>
  <si>
    <t>Edden</t>
  </si>
  <si>
    <t>Carol</t>
  </si>
  <si>
    <t>Davis</t>
  </si>
  <si>
    <t>Chris</t>
  </si>
  <si>
    <t>Art</t>
  </si>
  <si>
    <t>Curtis</t>
  </si>
  <si>
    <t>Howard</t>
  </si>
  <si>
    <t>Phillips</t>
  </si>
  <si>
    <t>Virginia</t>
  </si>
  <si>
    <t>Vandelay</t>
  </si>
  <si>
    <t>Susan</t>
  </si>
  <si>
    <t>Wade</t>
  </si>
  <si>
    <t>Tamara</t>
  </si>
  <si>
    <t>Willer</t>
  </si>
  <si>
    <t>Lora</t>
  </si>
  <si>
    <t>Wilson</t>
  </si>
  <si>
    <t>Nancy</t>
  </si>
  <si>
    <t>Smith</t>
  </si>
  <si>
    <t>Text Functions - Chris Menard</t>
  </si>
  <si>
    <t>CITY</t>
  </si>
  <si>
    <t>Shirt Size</t>
  </si>
  <si>
    <t>Paid for shirt?</t>
  </si>
  <si>
    <t>ARNOLD</t>
  </si>
  <si>
    <t>JANET</t>
  </si>
  <si>
    <t>tucson</t>
  </si>
  <si>
    <t>s</t>
  </si>
  <si>
    <t>Yes</t>
  </si>
  <si>
    <t>BASS</t>
  </si>
  <si>
    <t>BOBBIE</t>
  </si>
  <si>
    <t>fresno</t>
  </si>
  <si>
    <t>m</t>
  </si>
  <si>
    <t>No</t>
  </si>
  <si>
    <t>BOLTON</t>
  </si>
  <si>
    <t>LISA</t>
  </si>
  <si>
    <t>sacramento</t>
  </si>
  <si>
    <t>l</t>
  </si>
  <si>
    <t>CHEN</t>
  </si>
  <si>
    <t>NICHOLAS</t>
  </si>
  <si>
    <t>kansas city</t>
  </si>
  <si>
    <t>COLE</t>
  </si>
  <si>
    <t>CHARLES</t>
  </si>
  <si>
    <t>long beach</t>
  </si>
  <si>
    <t>xl</t>
  </si>
  <si>
    <t>CURTIS</t>
  </si>
  <si>
    <t>KENNETH</t>
  </si>
  <si>
    <t>mesa</t>
  </si>
  <si>
    <t>DAVIS</t>
  </si>
  <si>
    <t>MICHAEL</t>
  </si>
  <si>
    <t>atlanta</t>
  </si>
  <si>
    <t>CYNTHIA</t>
  </si>
  <si>
    <t>EDDEN</t>
  </si>
  <si>
    <t>TAMMY</t>
  </si>
  <si>
    <t>GILBERT</t>
  </si>
  <si>
    <t>JENNIFER</t>
  </si>
  <si>
    <t>JOHNSON</t>
  </si>
  <si>
    <t>MARGO</t>
  </si>
  <si>
    <t>MCDANIELS</t>
  </si>
  <si>
    <t>HANNAH</t>
  </si>
  <si>
    <t>MCGOWAN</t>
  </si>
  <si>
    <t>SARAH</t>
  </si>
  <si>
    <t>MENARD</t>
  </si>
  <si>
    <t>CAROL</t>
  </si>
  <si>
    <t>MOON</t>
  </si>
  <si>
    <t>CHRIS</t>
  </si>
  <si>
    <t>OLIVER</t>
  </si>
  <si>
    <t>ART</t>
  </si>
  <si>
    <t>PETTY</t>
  </si>
  <si>
    <t>HOWARD</t>
  </si>
  <si>
    <t>PHILLIPS</t>
  </si>
  <si>
    <t>VIRGINIA</t>
  </si>
  <si>
    <t>VANDELAY</t>
  </si>
  <si>
    <t>SUSAN</t>
  </si>
  <si>
    <t>WADE</t>
  </si>
  <si>
    <t>TAMARA</t>
  </si>
  <si>
    <t>WILLER</t>
  </si>
  <si>
    <t>LORA</t>
  </si>
  <si>
    <t>WILSON</t>
  </si>
  <si>
    <t>NANCY</t>
  </si>
  <si>
    <t>WOFFORD</t>
  </si>
  <si>
    <t>Full Name</t>
  </si>
  <si>
    <t>Department</t>
  </si>
  <si>
    <t>Janet Davis</t>
  </si>
  <si>
    <t>Finance</t>
  </si>
  <si>
    <t>Ginger Bass</t>
  </si>
  <si>
    <t>Sales</t>
  </si>
  <si>
    <t>Operations</t>
  </si>
  <si>
    <t>Tammy Wofford</t>
  </si>
  <si>
    <t>Jennifer Gilbert</t>
  </si>
  <si>
    <t>Margo Gilbert</t>
  </si>
  <si>
    <t>Hannah Curtis</t>
  </si>
  <si>
    <t>Sarah Edden</t>
  </si>
  <si>
    <t>Sheila Freeman</t>
  </si>
  <si>
    <t>Howard Davis</t>
  </si>
  <si>
    <t>Virginia Mani</t>
  </si>
  <si>
    <t>Susan Serrano</t>
  </si>
  <si>
    <t>Tamara Chen</t>
  </si>
  <si>
    <t>Lora Petty</t>
  </si>
  <si>
    <t>We need to sort by Last Name in this exercise.</t>
  </si>
  <si>
    <t>Autosum Trick by Chris Menard</t>
  </si>
  <si>
    <t>Orientation for column A</t>
  </si>
  <si>
    <t>Product</t>
  </si>
  <si>
    <t>Region</t>
  </si>
  <si>
    <t>January</t>
  </si>
  <si>
    <t>February</t>
  </si>
  <si>
    <t>March</t>
  </si>
  <si>
    <t>Total</t>
  </si>
  <si>
    <t>Product 1</t>
  </si>
  <si>
    <t>South</t>
  </si>
  <si>
    <t>Product 2</t>
  </si>
  <si>
    <t>Product 3</t>
  </si>
  <si>
    <t>Product 4</t>
  </si>
  <si>
    <t>Product 5</t>
  </si>
  <si>
    <t>South Total</t>
  </si>
  <si>
    <t>North</t>
  </si>
  <si>
    <t>North Total</t>
  </si>
  <si>
    <t>Grand Total</t>
  </si>
  <si>
    <t>State</t>
  </si>
  <si>
    <t>2018 Population</t>
  </si>
  <si>
    <t>2019 Estimated</t>
  </si>
  <si>
    <t>Birmingham</t>
  </si>
  <si>
    <t>Alabama</t>
  </si>
  <si>
    <t>Anchorage</t>
  </si>
  <si>
    <t>Alaska</t>
  </si>
  <si>
    <t>Chandler</t>
  </si>
  <si>
    <t>Arizona</t>
  </si>
  <si>
    <t>Glendale</t>
  </si>
  <si>
    <t>Mesa</t>
  </si>
  <si>
    <t>Scottsdale</t>
  </si>
  <si>
    <t>Tucson</t>
  </si>
  <si>
    <t>Anaheim</t>
  </si>
  <si>
    <t>California</t>
  </si>
  <si>
    <t>Bakersfield</t>
  </si>
  <si>
    <t>Chula Vista</t>
  </si>
  <si>
    <t>Fontana</t>
  </si>
  <si>
    <t>Fremont</t>
  </si>
  <si>
    <t>Fresno</t>
  </si>
  <si>
    <t>Huntington Beach</t>
  </si>
  <si>
    <t>Irvine</t>
  </si>
  <si>
    <t>Long Beach</t>
  </si>
  <si>
    <t>Modesto</t>
  </si>
  <si>
    <t>Moreno Valley</t>
  </si>
  <si>
    <t>Oakland</t>
  </si>
  <si>
    <t>Oxnard</t>
  </si>
  <si>
    <t>Riverside</t>
  </si>
  <si>
    <t>Sacramento</t>
  </si>
  <si>
    <t>San Bernardino</t>
  </si>
  <si>
    <t>San Francisco</t>
  </si>
  <si>
    <t>San Jose</t>
  </si>
  <si>
    <t>Santa Ana</t>
  </si>
  <si>
    <t>Stockton</t>
  </si>
  <si>
    <t>Aurora</t>
  </si>
  <si>
    <t>Colorado</t>
  </si>
  <si>
    <t>Colorado Springs</t>
  </si>
  <si>
    <t>Denver</t>
  </si>
  <si>
    <t>Washington</t>
  </si>
  <si>
    <t>Hialeah</t>
  </si>
  <si>
    <t>Florida</t>
  </si>
  <si>
    <t>Tampa</t>
  </si>
  <si>
    <t>Georgia</t>
  </si>
  <si>
    <t>Boise</t>
  </si>
  <si>
    <t>Idaho</t>
  </si>
  <si>
    <t>Illinois</t>
  </si>
  <si>
    <t>Fort Wayne</t>
  </si>
  <si>
    <t>Indiana</t>
  </si>
  <si>
    <t>Indianapolis</t>
  </si>
  <si>
    <t>Des Moines</t>
  </si>
  <si>
    <t>Iowa</t>
  </si>
  <si>
    <t>Wichita</t>
  </si>
  <si>
    <t>Kansas</t>
  </si>
  <si>
    <t>Lexingtox</t>
  </si>
  <si>
    <t>Kentucky</t>
  </si>
  <si>
    <t>Baton Rouge</t>
  </si>
  <si>
    <t>Louisiana</t>
  </si>
  <si>
    <t>New Orleans</t>
  </si>
  <si>
    <t>Michigan</t>
  </si>
  <si>
    <t>Minneapolis</t>
  </si>
  <si>
    <t>Minnesota</t>
  </si>
  <si>
    <t>Saint Paul</t>
  </si>
  <si>
    <t>Kansas City</t>
  </si>
  <si>
    <t>Missouri</t>
  </si>
  <si>
    <t>St. Louis</t>
  </si>
  <si>
    <t>Lincoln</t>
  </si>
  <si>
    <t>Nebraska</t>
  </si>
  <si>
    <t>Omaha</t>
  </si>
  <si>
    <t>Henderson</t>
  </si>
  <si>
    <t>Nevada</t>
  </si>
  <si>
    <t>North Las Vegas</t>
  </si>
  <si>
    <t>Jersey City</t>
  </si>
  <si>
    <t>New Jersey</t>
  </si>
  <si>
    <t>Newark</t>
  </si>
  <si>
    <t>Buffalo</t>
  </si>
  <si>
    <t>Rochester</t>
  </si>
  <si>
    <t>Charlotte</t>
  </si>
  <si>
    <t>North Carolina</t>
  </si>
  <si>
    <t>Durham</t>
  </si>
  <si>
    <t>Fayetteville</t>
  </si>
  <si>
    <t>Greensboro</t>
  </si>
  <si>
    <t>Raleigh</t>
  </si>
  <si>
    <t>Winston–Salem</t>
  </si>
  <si>
    <t>Cincinnati</t>
  </si>
  <si>
    <t>Ohio</t>
  </si>
  <si>
    <t>Cleveland</t>
  </si>
  <si>
    <t>Columbus</t>
  </si>
  <si>
    <t>Toledo</t>
  </si>
  <si>
    <t>Tulsa</t>
  </si>
  <si>
    <t>Oklahoma</t>
  </si>
  <si>
    <t>Pennsylvania</t>
  </si>
  <si>
    <t>Pittsburgh</t>
  </si>
  <si>
    <t>Arlington</t>
  </si>
  <si>
    <t>Texas</t>
  </si>
  <si>
    <t>Austin</t>
  </si>
  <si>
    <t>Corpus Christi</t>
  </si>
  <si>
    <t>El Paso</t>
  </si>
  <si>
    <t>Fort Worth</t>
  </si>
  <si>
    <t>Garland</t>
  </si>
  <si>
    <t>Irving</t>
  </si>
  <si>
    <t>Laredo</t>
  </si>
  <si>
    <t>Lubbock</t>
  </si>
  <si>
    <t>Plano</t>
  </si>
  <si>
    <t>Chesapeake</t>
  </si>
  <si>
    <t>Richmond</t>
  </si>
  <si>
    <t>Virginia Beach</t>
  </si>
  <si>
    <t>Seattle</t>
  </si>
  <si>
    <t>Spokane</t>
  </si>
  <si>
    <t>Tacoma</t>
  </si>
  <si>
    <t>Madison</t>
  </si>
  <si>
    <t>Wisconsin</t>
  </si>
  <si>
    <t>Commission Report</t>
  </si>
  <si>
    <t>David</t>
  </si>
  <si>
    <t>Karen</t>
  </si>
  <si>
    <t>Qtr1</t>
  </si>
  <si>
    <t>Qtr2</t>
  </si>
  <si>
    <t>Qtr3</t>
  </si>
  <si>
    <t>Qtr4</t>
  </si>
  <si>
    <t>Chris Menard - training</t>
  </si>
  <si>
    <t>You can add your logo to the background of a worksheet</t>
  </si>
  <si>
    <t>Emp #</t>
  </si>
  <si>
    <t>Salary</t>
  </si>
  <si>
    <t>Classification</t>
  </si>
  <si>
    <t>Gail Napier</t>
  </si>
  <si>
    <t>F-17134</t>
  </si>
  <si>
    <t>A</t>
  </si>
  <si>
    <t>Ginger Maryann</t>
  </si>
  <si>
    <t>F-46744</t>
  </si>
  <si>
    <t>B</t>
  </si>
  <si>
    <t>Heather Romero</t>
  </si>
  <si>
    <t>F-42522</t>
  </si>
  <si>
    <t>C</t>
  </si>
  <si>
    <t>John Seymour</t>
  </si>
  <si>
    <t>F-42640</t>
  </si>
  <si>
    <t>D</t>
  </si>
  <si>
    <t>Mary Slater</t>
  </si>
  <si>
    <t>F-46133</t>
  </si>
  <si>
    <t>Karen Smith</t>
  </si>
  <si>
    <t>F-13353</t>
  </si>
  <si>
    <t>Laura Smith</t>
  </si>
  <si>
    <t>F-42243</t>
  </si>
  <si>
    <t>Lisa Willis</t>
  </si>
  <si>
    <t>F-13654</t>
  </si>
  <si>
    <t>Tammi Williams</t>
  </si>
  <si>
    <t>F-46574</t>
  </si>
  <si>
    <t>F-13691</t>
  </si>
  <si>
    <t>Marie Smith</t>
  </si>
  <si>
    <t>F-13258</t>
  </si>
  <si>
    <t>Mary Savage</t>
  </si>
  <si>
    <t>F-43008</t>
  </si>
  <si>
    <t>Nancy Sapp</t>
  </si>
  <si>
    <t>F-46353</t>
  </si>
  <si>
    <t>Art Vandelay</t>
  </si>
  <si>
    <t>F-46933</t>
  </si>
  <si>
    <t>Mary Martin</t>
  </si>
  <si>
    <t>F-46367</t>
  </si>
  <si>
    <t>David Owens</t>
  </si>
  <si>
    <t>F-13264</t>
  </si>
  <si>
    <t>Mick McDonald</t>
  </si>
  <si>
    <t>F-13244</t>
  </si>
  <si>
    <t>F-42294</t>
  </si>
  <si>
    <t>F-13239</t>
  </si>
  <si>
    <t>Chris Menard Training</t>
  </si>
  <si>
    <t>Employee List for Transition Team</t>
  </si>
  <si>
    <t>Mark Nader</t>
  </si>
  <si>
    <t>Tracy Williams</t>
  </si>
  <si>
    <t>Tricia Dalton</t>
  </si>
  <si>
    <t>Martin O'Malley</t>
  </si>
  <si>
    <t>Douglas Davis</t>
  </si>
  <si>
    <t>Bill York</t>
  </si>
  <si>
    <t>Chris Martin</t>
  </si>
  <si>
    <t>Susan Milton</t>
  </si>
  <si>
    <t>Karen Timberlake</t>
  </si>
  <si>
    <t>Tom Lawrence</t>
  </si>
  <si>
    <t>James Jones</t>
  </si>
  <si>
    <t>Kim Arnold</t>
  </si>
  <si>
    <t>Madonna Rogers</t>
  </si>
  <si>
    <t>Susan Grier</t>
  </si>
  <si>
    <t>Tammi Shepherd</t>
  </si>
  <si>
    <t>Chris Menard Notes for this exercise:</t>
  </si>
  <si>
    <t>Tim Davis</t>
  </si>
  <si>
    <t>Carol Moon</t>
  </si>
  <si>
    <t>Susan Davis</t>
  </si>
  <si>
    <t>We have 200 employees to type in</t>
  </si>
  <si>
    <t>Awards This Year</t>
  </si>
  <si>
    <t>Awards Last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</si>
</sst>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  <numFmt numFmtId="166" formatCode="&quot;$&quot;#,##0;[Red]&quot;$&quot;#,##0"/>
    <numFmt numFmtId="167" formatCode="&quot;$&quot;#,##0.00;[Red]&quot;$&quot;#,##0.00"/>
    <numFmt numFmtId="168" formatCode="&quot;$&quot;#,##0.00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Arial"/>
      <family val="2"/>
    </font>
    <font>
      <b/>
      <sz val="11"/>
      <color rgb="FFFF000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8"/>
      <color rgb="FFFF0000"/>
      <name val="Calibri"/>
      <family val="2"/>
    </font>
    <font>
      <sz val="11"/>
      <name val="Calibri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auto="1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ck">
        <color indexed="64"/>
      </right>
      <top style="medium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134">
    <xf numFmtId="0" fontId="0" fillId="0" borderId="0" xfId="0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5" fillId="0" borderId="0" xfId="0" applyFont="1" applyBorder="1"/>
    <xf numFmtId="0" fontId="5" fillId="0" borderId="0" xfId="0" applyFont="1" applyAlignment="1">
      <alignment horizontal="left" indent="1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right" wrapText="1"/>
    </xf>
    <xf numFmtId="164" fontId="5" fillId="0" borderId="0" xfId="2" applyNumberFormat="1" applyFont="1" applyFill="1" applyBorder="1" applyAlignment="1">
      <alignment horizontal="right"/>
    </xf>
    <xf numFmtId="164" fontId="5" fillId="0" borderId="0" xfId="2" applyNumberFormat="1" applyFont="1" applyFill="1" applyBorder="1"/>
    <xf numFmtId="165" fontId="5" fillId="0" borderId="0" xfId="3" applyNumberFormat="1" applyFont="1" applyFill="1" applyBorder="1"/>
    <xf numFmtId="0" fontId="9" fillId="0" borderId="0" xfId="0" applyFont="1"/>
    <xf numFmtId="0" fontId="10" fillId="0" borderId="0" xfId="0" applyFont="1"/>
    <xf numFmtId="0" fontId="1" fillId="0" borderId="0" xfId="0" applyFont="1" applyBorder="1"/>
    <xf numFmtId="0" fontId="2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vertical="top" wrapText="1"/>
    </xf>
    <xf numFmtId="1" fontId="1" fillId="0" borderId="0" xfId="0" applyNumberFormat="1" applyFont="1" applyBorder="1" applyAlignment="1">
      <alignment horizontal="center"/>
    </xf>
    <xf numFmtId="0" fontId="1" fillId="0" borderId="0" xfId="0" applyFont="1"/>
    <xf numFmtId="14" fontId="12" fillId="0" borderId="0" xfId="0" applyNumberFormat="1" applyFont="1"/>
    <xf numFmtId="0" fontId="11" fillId="0" borderId="0" xfId="0" applyFont="1"/>
    <xf numFmtId="0" fontId="12" fillId="0" borderId="0" xfId="0" applyFont="1" applyBorder="1"/>
    <xf numFmtId="0" fontId="12" fillId="0" borderId="0" xfId="0" applyFont="1" applyBorder="1" applyAlignment="1">
      <alignment horizontal="right"/>
    </xf>
    <xf numFmtId="0" fontId="11" fillId="0" borderId="0" xfId="0" applyFont="1" applyBorder="1"/>
    <xf numFmtId="14" fontId="11" fillId="0" borderId="0" xfId="0" applyNumberFormat="1" applyFont="1" applyBorder="1"/>
    <xf numFmtId="14" fontId="11" fillId="0" borderId="0" xfId="0" applyNumberFormat="1" applyFont="1"/>
    <xf numFmtId="0" fontId="12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8" fillId="0" borderId="0" xfId="4" applyFont="1" applyBorder="1"/>
    <xf numFmtId="0" fontId="5" fillId="0" borderId="0" xfId="4" applyFont="1" applyBorder="1"/>
    <xf numFmtId="0" fontId="8" fillId="0" borderId="0" xfId="4" applyFont="1" applyFill="1" applyBorder="1" applyAlignment="1"/>
    <xf numFmtId="0" fontId="13" fillId="0" borderId="0" xfId="4" applyFont="1" applyFill="1" applyBorder="1" applyAlignment="1"/>
    <xf numFmtId="0" fontId="5" fillId="0" borderId="0" xfId="4" applyFont="1" applyFill="1" applyBorder="1" applyAlignment="1"/>
    <xf numFmtId="0" fontId="5" fillId="0" borderId="0" xfId="4" applyFont="1" applyFill="1" applyBorder="1"/>
    <xf numFmtId="0" fontId="7" fillId="0" borderId="0" xfId="4" applyFont="1" applyFill="1" applyBorder="1" applyAlignment="1">
      <alignment horizontal="left"/>
    </xf>
    <xf numFmtId="0" fontId="5" fillId="0" borderId="0" xfId="4" applyFont="1" applyFill="1"/>
    <xf numFmtId="0" fontId="13" fillId="3" borderId="0" xfId="4" applyFont="1" applyFill="1" applyBorder="1"/>
    <xf numFmtId="0" fontId="13" fillId="3" borderId="0" xfId="4" applyFont="1" applyFill="1" applyBorder="1" applyAlignment="1">
      <alignment horizontal="right"/>
    </xf>
    <xf numFmtId="0" fontId="6" fillId="0" borderId="0" xfId="4" applyFont="1" applyFill="1" applyBorder="1"/>
    <xf numFmtId="166" fontId="5" fillId="0" borderId="0" xfId="4" applyNumberFormat="1" applyFont="1" applyBorder="1" applyAlignment="1">
      <alignment horizontal="right"/>
    </xf>
    <xf numFmtId="166" fontId="5" fillId="0" borderId="0" xfId="4" applyNumberFormat="1" applyFont="1" applyFill="1" applyBorder="1"/>
    <xf numFmtId="1" fontId="5" fillId="0" borderId="0" xfId="4" applyNumberFormat="1" applyFont="1" applyBorder="1"/>
    <xf numFmtId="0" fontId="6" fillId="4" borderId="0" xfId="4" applyFont="1" applyFill="1" applyBorder="1"/>
    <xf numFmtId="0" fontId="5" fillId="4" borderId="0" xfId="4" applyFont="1" applyFill="1" applyBorder="1"/>
    <xf numFmtId="166" fontId="6" fillId="4" borderId="0" xfId="4" applyNumberFormat="1" applyFont="1" applyFill="1" applyBorder="1" applyAlignment="1">
      <alignment horizontal="right"/>
    </xf>
    <xf numFmtId="166" fontId="6" fillId="4" borderId="0" xfId="4" applyNumberFormat="1" applyFont="1" applyFill="1" applyBorder="1"/>
    <xf numFmtId="0" fontId="13" fillId="2" borderId="0" xfId="4" applyFont="1" applyFill="1" applyBorder="1"/>
    <xf numFmtId="0" fontId="5" fillId="2" borderId="0" xfId="4" applyFont="1" applyFill="1" applyBorder="1"/>
    <xf numFmtId="166" fontId="13" fillId="2" borderId="0" xfId="4" applyNumberFormat="1" applyFont="1" applyFill="1" applyBorder="1" applyAlignment="1">
      <alignment horizontal="right"/>
    </xf>
    <xf numFmtId="166" fontId="13" fillId="2" borderId="0" xfId="4" applyNumberFormat="1" applyFont="1" applyFill="1" applyBorder="1"/>
    <xf numFmtId="166" fontId="5" fillId="0" borderId="0" xfId="4" applyNumberFormat="1" applyFont="1" applyBorder="1"/>
    <xf numFmtId="0" fontId="6" fillId="0" borderId="0" xfId="4" applyFont="1" applyBorder="1"/>
    <xf numFmtId="0" fontId="6" fillId="0" borderId="0" xfId="4" applyFont="1" applyBorder="1" applyProtection="1">
      <protection hidden="1"/>
    </xf>
    <xf numFmtId="166" fontId="5" fillId="0" borderId="0" xfId="4" applyNumberFormat="1" applyFont="1" applyBorder="1" applyAlignment="1" applyProtection="1">
      <alignment horizontal="right"/>
      <protection hidden="1"/>
    </xf>
    <xf numFmtId="167" fontId="5" fillId="0" borderId="0" xfId="4" applyNumberFormat="1" applyFont="1" applyBorder="1" applyAlignment="1" applyProtection="1">
      <alignment horizontal="right"/>
      <protection hidden="1"/>
    </xf>
    <xf numFmtId="0" fontId="5" fillId="0" borderId="0" xfId="4" applyFont="1" applyBorder="1" applyProtection="1">
      <protection hidden="1"/>
    </xf>
    <xf numFmtId="0" fontId="3" fillId="0" borderId="0" xfId="4"/>
    <xf numFmtId="0" fontId="13" fillId="0" borderId="0" xfId="4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6" fontId="5" fillId="0" borderId="0" xfId="4" applyNumberFormat="1" applyFont="1" applyFill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4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0" fontId="15" fillId="0" borderId="6" xfId="0" applyFont="1" applyFill="1" applyBorder="1"/>
    <xf numFmtId="0" fontId="15" fillId="0" borderId="7" xfId="0" applyFont="1" applyFill="1" applyBorder="1" applyAlignment="1">
      <alignment vertical="top" wrapText="1"/>
    </xf>
    <xf numFmtId="0" fontId="15" fillId="0" borderId="7" xfId="0" applyNumberFormat="1" applyFont="1" applyFill="1" applyBorder="1" applyAlignment="1">
      <alignment horizontal="center"/>
    </xf>
    <xf numFmtId="168" fontId="15" fillId="0" borderId="7" xfId="2" applyNumberFormat="1" applyFont="1" applyFill="1" applyBorder="1" applyAlignment="1">
      <alignment horizontal="center"/>
    </xf>
    <xf numFmtId="2" fontId="15" fillId="0" borderId="8" xfId="0" applyNumberFormat="1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10" xfId="0" applyFont="1" applyFill="1" applyBorder="1" applyAlignment="1">
      <alignment vertical="top" wrapText="1"/>
    </xf>
    <xf numFmtId="0" fontId="15" fillId="0" borderId="10" xfId="0" applyNumberFormat="1" applyFont="1" applyFill="1" applyBorder="1" applyAlignment="1">
      <alignment horizontal="center"/>
    </xf>
    <xf numFmtId="168" fontId="15" fillId="0" borderId="10" xfId="2" applyNumberFormat="1" applyFont="1" applyFill="1" applyBorder="1" applyAlignment="1">
      <alignment horizontal="center"/>
    </xf>
    <xf numFmtId="2" fontId="15" fillId="0" borderId="11" xfId="0" applyNumberFormat="1" applyFont="1" applyFill="1" applyBorder="1" applyAlignment="1">
      <alignment horizontal="center"/>
    </xf>
    <xf numFmtId="0" fontId="15" fillId="0" borderId="12" xfId="0" applyFont="1" applyFill="1" applyBorder="1"/>
    <xf numFmtId="0" fontId="15" fillId="0" borderId="13" xfId="0" applyFont="1" applyFill="1" applyBorder="1" applyAlignment="1">
      <alignment vertical="top" wrapText="1"/>
    </xf>
    <xf numFmtId="0" fontId="15" fillId="0" borderId="13" xfId="0" applyNumberFormat="1" applyFont="1" applyFill="1" applyBorder="1" applyAlignment="1">
      <alignment horizontal="center"/>
    </xf>
    <xf numFmtId="168" fontId="15" fillId="0" borderId="13" xfId="2" applyNumberFormat="1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 vertical="top" wrapText="1"/>
    </xf>
    <xf numFmtId="0" fontId="1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left" indent="1"/>
    </xf>
    <xf numFmtId="0" fontId="12" fillId="0" borderId="0" xfId="0" applyFont="1" applyFill="1" applyBorder="1" applyAlignment="1">
      <alignment horizontal="left"/>
    </xf>
    <xf numFmtId="0" fontId="11" fillId="0" borderId="0" xfId="0" applyFont="1" applyAlignment="1">
      <alignment horizontal="left" indent="1"/>
    </xf>
    <xf numFmtId="0" fontId="12" fillId="2" borderId="0" xfId="0" applyFont="1" applyFill="1" applyBorder="1" applyAlignment="1"/>
    <xf numFmtId="0" fontId="12" fillId="2" borderId="0" xfId="0" applyFont="1" applyFill="1" applyBorder="1"/>
    <xf numFmtId="0" fontId="12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/>
    </xf>
    <xf numFmtId="0" fontId="11" fillId="0" borderId="0" xfId="0" applyFont="1" applyFill="1"/>
    <xf numFmtId="0" fontId="12" fillId="0" borderId="0" xfId="0" applyFont="1" applyFill="1" applyAlignment="1">
      <alignment wrapText="1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/>
    </xf>
    <xf numFmtId="0" fontId="11" fillId="0" borderId="0" xfId="0" applyNumberFormat="1" applyFont="1" applyFill="1" applyBorder="1"/>
    <xf numFmtId="0" fontId="11" fillId="0" borderId="0" xfId="0" applyFont="1" applyBorder="1" applyAlignment="1">
      <alignment horizontal="left" indent="1"/>
    </xf>
    <xf numFmtId="0" fontId="6" fillId="0" borderId="15" xfId="0" applyFont="1" applyFill="1" applyBorder="1"/>
    <xf numFmtId="0" fontId="6" fillId="0" borderId="16" xfId="0" applyFont="1" applyFill="1" applyBorder="1"/>
    <xf numFmtId="0" fontId="6" fillId="0" borderId="16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right" wrapText="1"/>
    </xf>
    <xf numFmtId="0" fontId="6" fillId="0" borderId="17" xfId="0" applyFont="1" applyFill="1" applyBorder="1" applyAlignment="1">
      <alignment horizontal="right" wrapText="1"/>
    </xf>
    <xf numFmtId="0" fontId="5" fillId="0" borderId="18" xfId="0" applyFont="1" applyFill="1" applyBorder="1"/>
    <xf numFmtId="165" fontId="5" fillId="0" borderId="19" xfId="3" applyNumberFormat="1" applyFont="1" applyFill="1" applyBorder="1"/>
    <xf numFmtId="0" fontId="5" fillId="0" borderId="20" xfId="0" applyFont="1" applyFill="1" applyBorder="1"/>
    <xf numFmtId="0" fontId="5" fillId="0" borderId="21" xfId="0" applyFont="1" applyFill="1" applyBorder="1" applyAlignment="1">
      <alignment vertical="top" wrapText="1"/>
    </xf>
    <xf numFmtId="164" fontId="5" fillId="0" borderId="21" xfId="2" applyNumberFormat="1" applyFont="1" applyFill="1" applyBorder="1"/>
    <xf numFmtId="165" fontId="5" fillId="0" borderId="22" xfId="3" applyNumberFormat="1" applyFont="1" applyFill="1" applyBorder="1"/>
    <xf numFmtId="0" fontId="4" fillId="0" borderId="0" xfId="0" applyFont="1" applyFill="1" applyBorder="1" applyAlignment="1"/>
    <xf numFmtId="0" fontId="17" fillId="0" borderId="0" xfId="0" applyFont="1" applyFill="1" applyBorder="1" applyAlignment="1">
      <alignment horizontal="left"/>
    </xf>
    <xf numFmtId="0" fontId="18" fillId="0" borderId="0" xfId="0" applyFont="1"/>
    <xf numFmtId="165" fontId="12" fillId="0" borderId="0" xfId="1" applyNumberFormat="1" applyFont="1" applyAlignment="1">
      <alignment horizontal="right" wrapText="1"/>
    </xf>
    <xf numFmtId="165" fontId="11" fillId="0" borderId="0" xfId="1" applyNumberFormat="1" applyFont="1"/>
    <xf numFmtId="0" fontId="0" fillId="0" borderId="0" xfId="0" applyAlignment="1">
      <alignment horizontal="center"/>
    </xf>
    <xf numFmtId="49" fontId="5" fillId="0" borderId="2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/>
    </xf>
    <xf numFmtId="0" fontId="5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0" applyFont="1" applyFill="1" applyBorder="1" applyAlignment="1">
      <alignment horizontal="left" vertical="top"/>
    </xf>
  </cellXfs>
  <cellStyles count="5">
    <cellStyle name="Comma" xfId="1" builtinId="3"/>
    <cellStyle name="Comma 2" xfId="3"/>
    <cellStyle name="Currency 2" xfId="2"/>
    <cellStyle name="Normal" xfId="0" builtinId="0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A5" sqref="A5"/>
    </sheetView>
  </sheetViews>
  <sheetFormatPr defaultRowHeight="15" x14ac:dyDescent="0.25"/>
  <cols>
    <col min="1" max="1" width="24.85546875" style="1" customWidth="1"/>
    <col min="2" max="2" width="15.140625" style="1" customWidth="1"/>
    <col min="3" max="3" width="10.5703125" style="6" customWidth="1"/>
    <col min="4" max="4" width="16.85546875" style="1" customWidth="1"/>
    <col min="5" max="5" width="15.5703125" style="1" customWidth="1"/>
    <col min="6" max="8" width="12" style="1" customWidth="1"/>
    <col min="9" max="16384" width="9.140625" style="1"/>
  </cols>
  <sheetData>
    <row r="1" spans="1:11" ht="21" customHeight="1" x14ac:dyDescent="0.3">
      <c r="A1" s="126" t="s">
        <v>401</v>
      </c>
      <c r="B1" s="126"/>
      <c r="C1" s="126"/>
      <c r="D1" s="126"/>
      <c r="E1" s="126"/>
      <c r="F1" s="24"/>
      <c r="G1" s="24"/>
      <c r="H1" s="98"/>
      <c r="I1" s="24"/>
      <c r="J1" s="24"/>
      <c r="K1" s="24"/>
    </row>
    <row r="2" spans="1:11" ht="15.75" x14ac:dyDescent="0.25">
      <c r="A2" s="127" t="s">
        <v>402</v>
      </c>
      <c r="B2" s="127"/>
      <c r="C2" s="127"/>
      <c r="D2" s="127"/>
      <c r="E2" s="127"/>
      <c r="F2" s="24"/>
      <c r="G2" s="29"/>
      <c r="H2" s="98"/>
      <c r="I2" s="24"/>
      <c r="J2" s="24"/>
      <c r="K2" s="24"/>
    </row>
    <row r="3" spans="1:11" ht="15.75" x14ac:dyDescent="0.25">
      <c r="A3" s="88"/>
      <c r="B3" s="89"/>
      <c r="C3" s="90"/>
      <c r="D3" s="91"/>
      <c r="E3" s="88"/>
      <c r="F3" s="24"/>
      <c r="G3" s="24"/>
      <c r="H3" s="98"/>
      <c r="I3" s="24"/>
      <c r="J3" s="24"/>
      <c r="K3" s="24"/>
    </row>
    <row r="4" spans="1:11" ht="15.75" x14ac:dyDescent="0.25">
      <c r="A4" s="24"/>
      <c r="B4" s="24"/>
      <c r="C4" s="92"/>
      <c r="D4" s="24"/>
      <c r="E4" s="24"/>
      <c r="F4" s="24"/>
      <c r="G4" s="24"/>
      <c r="H4" s="98"/>
      <c r="I4" s="24"/>
      <c r="J4" s="24"/>
      <c r="K4" s="24"/>
    </row>
    <row r="5" spans="1:11" s="3" customFormat="1" ht="15.75" x14ac:dyDescent="0.25">
      <c r="A5" s="93" t="s">
        <v>0</v>
      </c>
      <c r="B5" s="94" t="s">
        <v>1</v>
      </c>
      <c r="C5" s="95" t="s">
        <v>2</v>
      </c>
      <c r="D5" s="96" t="s">
        <v>3</v>
      </c>
      <c r="E5" s="97" t="s">
        <v>4</v>
      </c>
      <c r="F5" s="98"/>
      <c r="G5" s="99"/>
      <c r="H5" s="98"/>
      <c r="I5" s="98"/>
      <c r="J5" s="98"/>
      <c r="K5" s="98"/>
    </row>
    <row r="6" spans="1:11" ht="15.75" x14ac:dyDescent="0.25">
      <c r="A6" s="89" t="s">
        <v>5</v>
      </c>
      <c r="B6" s="88" t="s">
        <v>6</v>
      </c>
      <c r="C6" s="100">
        <v>6278</v>
      </c>
      <c r="D6" s="101">
        <v>2</v>
      </c>
      <c r="E6" s="102">
        <v>4041234567</v>
      </c>
      <c r="F6" s="24"/>
      <c r="G6" s="24"/>
      <c r="H6" s="98"/>
      <c r="I6" s="24"/>
      <c r="J6" s="24"/>
      <c r="K6" s="24"/>
    </row>
    <row r="7" spans="1:11" ht="15.75" x14ac:dyDescent="0.25">
      <c r="A7" s="24" t="s">
        <v>403</v>
      </c>
      <c r="B7" s="88" t="s">
        <v>7</v>
      </c>
      <c r="C7" s="100">
        <v>80444</v>
      </c>
      <c r="D7" s="101">
        <v>2</v>
      </c>
      <c r="E7" s="102">
        <v>4701255415</v>
      </c>
      <c r="F7" s="24"/>
      <c r="G7" s="24"/>
      <c r="H7" s="98"/>
      <c r="I7" s="24"/>
      <c r="J7" s="24"/>
      <c r="K7" s="24"/>
    </row>
    <row r="8" spans="1:11" ht="15.75" x14ac:dyDescent="0.25">
      <c r="A8" s="24" t="s">
        <v>404</v>
      </c>
      <c r="B8" s="88" t="s">
        <v>8</v>
      </c>
      <c r="C8" s="100">
        <v>80106</v>
      </c>
      <c r="D8" s="101">
        <v>3</v>
      </c>
      <c r="E8" s="102">
        <v>6789998888</v>
      </c>
      <c r="F8" s="24"/>
      <c r="G8" s="24"/>
      <c r="H8" s="24"/>
      <c r="I8" s="24"/>
      <c r="J8" s="24"/>
      <c r="K8" s="24"/>
    </row>
    <row r="9" spans="1:11" ht="15.75" x14ac:dyDescent="0.25">
      <c r="A9" s="24" t="s">
        <v>405</v>
      </c>
      <c r="B9" s="88" t="s">
        <v>6</v>
      </c>
      <c r="C9" s="100">
        <v>6032</v>
      </c>
      <c r="D9" s="101">
        <v>4</v>
      </c>
      <c r="E9" s="102">
        <v>6787776767</v>
      </c>
      <c r="F9" s="24"/>
      <c r="G9" s="24"/>
      <c r="H9" s="24"/>
      <c r="I9" s="24"/>
      <c r="J9" s="24"/>
      <c r="K9" s="24"/>
    </row>
    <row r="10" spans="1:11" ht="15.75" x14ac:dyDescent="0.25">
      <c r="A10" s="24" t="s">
        <v>406</v>
      </c>
      <c r="B10" s="88" t="s">
        <v>9</v>
      </c>
      <c r="C10" s="100">
        <v>6254</v>
      </c>
      <c r="D10" s="101">
        <v>3</v>
      </c>
      <c r="E10" s="102">
        <v>4702223333</v>
      </c>
      <c r="F10" s="24"/>
      <c r="G10" s="24"/>
      <c r="H10" s="24"/>
      <c r="I10" s="24"/>
      <c r="J10" s="24"/>
      <c r="K10" s="24"/>
    </row>
    <row r="11" spans="1:11" ht="15.75" x14ac:dyDescent="0.25">
      <c r="A11" s="24" t="s">
        <v>391</v>
      </c>
      <c r="B11" s="88" t="s">
        <v>6</v>
      </c>
      <c r="C11" s="100">
        <v>6255</v>
      </c>
      <c r="D11" s="101">
        <v>4</v>
      </c>
      <c r="E11" s="102">
        <v>4701239685</v>
      </c>
      <c r="F11" s="24"/>
      <c r="G11" s="24"/>
      <c r="H11" s="24"/>
      <c r="I11" s="24"/>
      <c r="J11" s="24"/>
      <c r="K11" s="24"/>
    </row>
    <row r="12" spans="1:11" ht="15.75" x14ac:dyDescent="0.25">
      <c r="A12" s="24" t="s">
        <v>409</v>
      </c>
      <c r="B12" s="88" t="s">
        <v>6</v>
      </c>
      <c r="C12" s="100">
        <v>6256</v>
      </c>
      <c r="D12" s="101">
        <v>3</v>
      </c>
      <c r="E12" s="102">
        <v>6785551515</v>
      </c>
      <c r="F12" s="24"/>
      <c r="G12" s="24"/>
      <c r="H12" s="24"/>
      <c r="I12" s="24"/>
      <c r="J12" s="24"/>
      <c r="K12" s="24"/>
    </row>
    <row r="13" spans="1:11" ht="15.75" x14ac:dyDescent="0.25">
      <c r="A13" s="24" t="s">
        <v>407</v>
      </c>
      <c r="B13" s="88" t="s">
        <v>8</v>
      </c>
      <c r="C13" s="100">
        <v>80107</v>
      </c>
      <c r="D13" s="101">
        <v>5</v>
      </c>
      <c r="E13" s="102">
        <v>6787778888</v>
      </c>
      <c r="F13" s="24"/>
      <c r="G13" s="24"/>
      <c r="H13" s="24"/>
      <c r="I13" s="24"/>
      <c r="J13" s="24"/>
      <c r="K13" s="24"/>
    </row>
    <row r="14" spans="1:11" ht="15.75" x14ac:dyDescent="0.25">
      <c r="A14" s="24" t="s">
        <v>410</v>
      </c>
      <c r="B14" s="88" t="s">
        <v>6</v>
      </c>
      <c r="C14" s="100">
        <v>80116</v>
      </c>
      <c r="D14" s="101">
        <v>3</v>
      </c>
      <c r="E14" s="102">
        <v>4701255416</v>
      </c>
      <c r="F14" s="24"/>
      <c r="G14" s="24"/>
      <c r="H14" s="24"/>
      <c r="I14" s="24"/>
      <c r="J14" s="24"/>
      <c r="K14" s="24"/>
    </row>
    <row r="15" spans="1:11" ht="15.75" x14ac:dyDescent="0.25">
      <c r="A15" s="24" t="s">
        <v>11</v>
      </c>
      <c r="B15" s="88" t="s">
        <v>9</v>
      </c>
      <c r="C15" s="100">
        <v>80102</v>
      </c>
      <c r="D15" s="101">
        <v>2</v>
      </c>
      <c r="E15" s="102">
        <v>6789998889</v>
      </c>
      <c r="F15" s="24"/>
      <c r="G15" s="24"/>
      <c r="H15" s="24"/>
      <c r="I15" s="24"/>
      <c r="J15" s="24"/>
      <c r="K15" s="24"/>
    </row>
    <row r="16" spans="1:11" ht="15.75" x14ac:dyDescent="0.25">
      <c r="A16" s="24" t="s">
        <v>411</v>
      </c>
      <c r="B16" s="88" t="s">
        <v>9</v>
      </c>
      <c r="C16" s="100">
        <v>6262</v>
      </c>
      <c r="D16" s="101">
        <v>1</v>
      </c>
      <c r="E16" s="102">
        <v>6787776768</v>
      </c>
      <c r="F16" s="24"/>
      <c r="G16" s="24"/>
      <c r="H16" s="24"/>
      <c r="I16" s="24"/>
      <c r="J16" s="24"/>
      <c r="K16" s="24"/>
    </row>
    <row r="17" spans="1:11" ht="15.75" x14ac:dyDescent="0.25">
      <c r="A17" s="24" t="s">
        <v>412</v>
      </c>
      <c r="B17" s="88" t="s">
        <v>9</v>
      </c>
      <c r="C17" s="100">
        <v>6263</v>
      </c>
      <c r="D17" s="101">
        <v>1</v>
      </c>
      <c r="E17" s="102">
        <v>4702223334</v>
      </c>
      <c r="F17" s="24"/>
      <c r="G17" s="24"/>
      <c r="H17" s="24"/>
      <c r="I17" s="24"/>
      <c r="J17" s="24"/>
      <c r="K17" s="24"/>
    </row>
    <row r="18" spans="1:11" ht="15.75" x14ac:dyDescent="0.25">
      <c r="A18" s="24" t="s">
        <v>10</v>
      </c>
      <c r="B18" s="88" t="s">
        <v>8</v>
      </c>
      <c r="C18" s="100">
        <v>6264</v>
      </c>
      <c r="D18" s="101">
        <v>2</v>
      </c>
      <c r="E18" s="102">
        <v>4701239686</v>
      </c>
      <c r="F18" s="24"/>
      <c r="G18" s="24"/>
      <c r="H18" s="24"/>
      <c r="I18" s="24"/>
      <c r="J18" s="24"/>
      <c r="K18" s="24"/>
    </row>
    <row r="19" spans="1:11" ht="15.75" x14ac:dyDescent="0.25">
      <c r="A19" s="24" t="s">
        <v>413</v>
      </c>
      <c r="B19" s="88" t="s">
        <v>6</v>
      </c>
      <c r="C19" s="100">
        <v>6265</v>
      </c>
      <c r="D19" s="101">
        <v>3</v>
      </c>
      <c r="E19" s="102">
        <v>6785551516</v>
      </c>
      <c r="F19" s="24"/>
      <c r="G19" s="24"/>
      <c r="H19" s="24"/>
      <c r="I19" s="24"/>
      <c r="J19" s="24"/>
      <c r="K19" s="24"/>
    </row>
    <row r="20" spans="1:11" ht="15.75" x14ac:dyDescent="0.25">
      <c r="A20" s="24" t="s">
        <v>414</v>
      </c>
      <c r="B20" s="88" t="s">
        <v>9</v>
      </c>
      <c r="C20" s="100">
        <v>6266</v>
      </c>
      <c r="D20" s="101">
        <v>2</v>
      </c>
      <c r="E20" s="102">
        <v>6787778889</v>
      </c>
      <c r="F20" s="24"/>
      <c r="G20" s="24"/>
      <c r="H20" s="24"/>
      <c r="I20" s="24"/>
      <c r="J20" s="24"/>
      <c r="K20" s="24"/>
    </row>
    <row r="21" spans="1:11" ht="15.75" x14ac:dyDescent="0.25">
      <c r="A21" s="24" t="s">
        <v>408</v>
      </c>
      <c r="B21" s="88" t="s">
        <v>6</v>
      </c>
      <c r="C21" s="100">
        <v>6267</v>
      </c>
      <c r="D21" s="101">
        <v>3</v>
      </c>
      <c r="E21" s="102">
        <v>4701255417</v>
      </c>
      <c r="F21" s="24"/>
      <c r="G21" s="24"/>
      <c r="H21" s="24"/>
      <c r="I21" s="24"/>
      <c r="J21" s="24"/>
      <c r="K21" s="24"/>
    </row>
    <row r="22" spans="1:11" ht="15.75" x14ac:dyDescent="0.25">
      <c r="A22" s="89" t="s">
        <v>12</v>
      </c>
      <c r="B22" s="88" t="s">
        <v>7</v>
      </c>
      <c r="C22" s="100">
        <v>6378</v>
      </c>
      <c r="D22" s="101">
        <v>4</v>
      </c>
      <c r="E22" s="102">
        <v>6789998890</v>
      </c>
      <c r="F22" s="24"/>
      <c r="G22" s="24"/>
      <c r="H22" s="24"/>
      <c r="I22" s="24"/>
      <c r="J22" s="24"/>
      <c r="K22" s="24"/>
    </row>
    <row r="23" spans="1:11" ht="15.75" x14ac:dyDescent="0.25">
      <c r="A23" s="89" t="s">
        <v>13</v>
      </c>
      <c r="B23" s="88" t="s">
        <v>8</v>
      </c>
      <c r="C23" s="100">
        <v>6268</v>
      </c>
      <c r="D23" s="101">
        <v>1</v>
      </c>
      <c r="E23" s="102">
        <v>6787776769</v>
      </c>
      <c r="F23" s="24"/>
      <c r="G23" s="24"/>
      <c r="H23" s="24"/>
      <c r="I23" s="24"/>
      <c r="J23" s="24"/>
      <c r="K23" s="24"/>
    </row>
    <row r="24" spans="1:11" ht="15.75" x14ac:dyDescent="0.25">
      <c r="A24" s="27"/>
      <c r="B24" s="27"/>
      <c r="C24" s="103"/>
      <c r="D24" s="27"/>
      <c r="E24" s="27"/>
      <c r="F24" s="24"/>
      <c r="G24" s="24"/>
      <c r="H24" s="24"/>
      <c r="I24" s="24"/>
      <c r="J24" s="24"/>
      <c r="K24" s="24"/>
    </row>
    <row r="25" spans="1:11" ht="15.75" x14ac:dyDescent="0.25">
      <c r="A25" s="24"/>
      <c r="B25" s="24"/>
      <c r="C25" s="92"/>
      <c r="D25" s="24"/>
      <c r="E25" s="24"/>
      <c r="F25" s="24"/>
      <c r="G25" s="24"/>
      <c r="H25" s="24"/>
      <c r="I25" s="24"/>
      <c r="J25" s="24"/>
      <c r="K25" s="24"/>
    </row>
    <row r="26" spans="1:11" ht="15.75" x14ac:dyDescent="0.25">
      <c r="A26" s="24"/>
      <c r="B26" s="24"/>
      <c r="C26" s="92"/>
      <c r="D26" s="24"/>
      <c r="E26" s="24"/>
      <c r="F26" s="24"/>
      <c r="G26" s="24"/>
      <c r="H26" s="24"/>
      <c r="I26" s="24"/>
      <c r="J26" s="24"/>
      <c r="K26" s="24"/>
    </row>
    <row r="27" spans="1:11" ht="15.75" x14ac:dyDescent="0.25">
      <c r="A27" s="24"/>
      <c r="B27" s="24"/>
      <c r="C27" s="92"/>
      <c r="D27" s="24"/>
      <c r="E27" s="24"/>
      <c r="F27" s="24"/>
      <c r="G27" s="24"/>
      <c r="H27" s="24"/>
      <c r="I27" s="24"/>
      <c r="J27" s="24"/>
      <c r="K27" s="24"/>
    </row>
    <row r="28" spans="1:11" ht="15.75" x14ac:dyDescent="0.25">
      <c r="A28" s="24"/>
      <c r="B28" s="24"/>
      <c r="C28" s="92"/>
      <c r="D28" s="24"/>
      <c r="E28" s="24"/>
      <c r="F28" s="24"/>
      <c r="G28" s="24"/>
      <c r="H28" s="24"/>
      <c r="I28" s="24"/>
      <c r="J28" s="24"/>
      <c r="K28" s="24"/>
    </row>
    <row r="29" spans="1:11" ht="15.75" x14ac:dyDescent="0.25">
      <c r="A29" s="24"/>
      <c r="B29" s="24"/>
      <c r="C29" s="92"/>
      <c r="D29" s="24"/>
      <c r="E29" s="24"/>
      <c r="F29" s="24"/>
      <c r="G29" s="24"/>
      <c r="H29" s="24"/>
      <c r="I29" s="24"/>
      <c r="J29" s="24"/>
      <c r="K29" s="24"/>
    </row>
    <row r="30" spans="1:11" ht="15.75" x14ac:dyDescent="0.25">
      <c r="A30" s="24"/>
      <c r="B30" s="24"/>
      <c r="C30" s="92"/>
      <c r="D30" s="24"/>
      <c r="E30" s="24"/>
      <c r="F30" s="24"/>
      <c r="G30" s="24"/>
      <c r="H30" s="24"/>
      <c r="I30" s="24"/>
      <c r="J30" s="24"/>
      <c r="K30" s="24"/>
    </row>
    <row r="31" spans="1:11" ht="15.75" x14ac:dyDescent="0.25">
      <c r="A31" s="24"/>
      <c r="B31" s="24"/>
      <c r="C31" s="92"/>
      <c r="D31" s="24"/>
      <c r="E31" s="24"/>
      <c r="F31" s="24"/>
      <c r="G31" s="24"/>
      <c r="H31" s="24"/>
      <c r="I31" s="24"/>
      <c r="J31" s="24"/>
      <c r="K31" s="24"/>
    </row>
    <row r="32" spans="1:11" ht="15.75" x14ac:dyDescent="0.25">
      <c r="A32" s="24"/>
      <c r="B32" s="24"/>
      <c r="C32" s="92"/>
      <c r="D32" s="24"/>
      <c r="E32" s="24"/>
      <c r="F32" s="24"/>
      <c r="G32" s="24"/>
      <c r="H32" s="24"/>
      <c r="I32" s="24"/>
      <c r="J32" s="24"/>
      <c r="K32" s="24"/>
    </row>
    <row r="33" spans="1:11" ht="15.75" x14ac:dyDescent="0.25">
      <c r="A33" s="24"/>
      <c r="B33" s="24"/>
      <c r="C33" s="92"/>
      <c r="D33" s="24"/>
      <c r="E33" s="24"/>
      <c r="F33" s="24"/>
      <c r="G33" s="24"/>
      <c r="H33" s="24"/>
      <c r="I33" s="24"/>
      <c r="J33" s="24"/>
      <c r="K33" s="24"/>
    </row>
    <row r="34" spans="1:11" ht="15.75" x14ac:dyDescent="0.25">
      <c r="A34" s="24"/>
      <c r="B34" s="24"/>
      <c r="C34" s="92"/>
      <c r="D34" s="24"/>
      <c r="E34" s="24"/>
      <c r="F34" s="24"/>
      <c r="G34" s="24"/>
      <c r="H34" s="24"/>
      <c r="I34" s="24"/>
      <c r="J34" s="24"/>
      <c r="K34" s="24"/>
    </row>
  </sheetData>
  <mergeCells count="2">
    <mergeCell ref="A1:E1"/>
    <mergeCell ref="A2:E2"/>
  </mergeCells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6" sqref="A6"/>
    </sheetView>
  </sheetViews>
  <sheetFormatPr defaultRowHeight="15" x14ac:dyDescent="0.25"/>
  <cols>
    <col min="1" max="1" width="23.7109375" style="1" customWidth="1"/>
    <col min="2" max="2" width="16.7109375" style="1" customWidth="1"/>
    <col min="3" max="4" width="15.140625" style="1" customWidth="1"/>
    <col min="5" max="5" width="16.140625" style="1" customWidth="1"/>
    <col min="6" max="16384" width="9.140625" style="1"/>
  </cols>
  <sheetData>
    <row r="1" spans="1:5" ht="18.75" x14ac:dyDescent="0.3">
      <c r="A1" s="128" t="s">
        <v>14</v>
      </c>
      <c r="B1" s="128"/>
      <c r="C1" s="128"/>
      <c r="D1" s="128"/>
      <c r="E1" s="128"/>
    </row>
    <row r="2" spans="1:5" ht="15.75" x14ac:dyDescent="0.25">
      <c r="A2" s="129" t="s">
        <v>15</v>
      </c>
      <c r="B2" s="129"/>
      <c r="C2" s="129"/>
      <c r="D2" s="129"/>
      <c r="E2" s="129"/>
    </row>
    <row r="3" spans="1:5" ht="15.75" x14ac:dyDescent="0.25">
      <c r="A3" s="9"/>
      <c r="B3" s="8"/>
      <c r="C3" s="9"/>
      <c r="D3" s="8"/>
      <c r="E3" s="8"/>
    </row>
    <row r="4" spans="1:5" x14ac:dyDescent="0.25">
      <c r="A4" s="2"/>
      <c r="B4" s="2"/>
      <c r="C4" s="2"/>
      <c r="D4" s="2"/>
      <c r="E4" s="2"/>
    </row>
    <row r="5" spans="1:5" ht="30" x14ac:dyDescent="0.25">
      <c r="A5" s="10" t="s">
        <v>0</v>
      </c>
      <c r="B5" s="10" t="s">
        <v>16</v>
      </c>
      <c r="C5" s="11" t="s">
        <v>17</v>
      </c>
      <c r="D5" s="11" t="s">
        <v>18</v>
      </c>
      <c r="E5" s="11" t="s">
        <v>19</v>
      </c>
    </row>
    <row r="6" spans="1:5" ht="15" customHeight="1" x14ac:dyDescent="0.25">
      <c r="A6" s="2" t="s">
        <v>20</v>
      </c>
      <c r="B6" s="4" t="s">
        <v>21</v>
      </c>
      <c r="C6">
        <v>412605</v>
      </c>
      <c r="D6">
        <v>433235.25</v>
      </c>
      <c r="E6"/>
    </row>
    <row r="7" spans="1:5" ht="15" customHeight="1" x14ac:dyDescent="0.25">
      <c r="A7" s="2" t="s">
        <v>22</v>
      </c>
      <c r="B7" s="4" t="s">
        <v>23</v>
      </c>
      <c r="C7">
        <v>535257</v>
      </c>
      <c r="D7">
        <v>572724.99</v>
      </c>
      <c r="E7"/>
    </row>
    <row r="8" spans="1:5" ht="15" customHeight="1" x14ac:dyDescent="0.25">
      <c r="A8" s="2" t="s">
        <v>24</v>
      </c>
      <c r="B8" s="4" t="s">
        <v>25</v>
      </c>
      <c r="C8">
        <v>457686</v>
      </c>
      <c r="D8">
        <v>448532.27999999997</v>
      </c>
      <c r="E8"/>
    </row>
    <row r="9" spans="1:5" ht="15" customHeight="1" x14ac:dyDescent="0.25">
      <c r="A9" s="2" t="s">
        <v>26</v>
      </c>
      <c r="B9" s="4" t="s">
        <v>27</v>
      </c>
      <c r="C9">
        <v>632484</v>
      </c>
      <c r="D9">
        <v>638808.84</v>
      </c>
      <c r="E9"/>
    </row>
    <row r="10" spans="1:5" ht="15" customHeight="1" x14ac:dyDescent="0.25">
      <c r="A10" s="1" t="s">
        <v>409</v>
      </c>
      <c r="B10" s="4" t="s">
        <v>29</v>
      </c>
      <c r="C10">
        <v>436977</v>
      </c>
      <c r="D10">
        <v>446590.49399999995</v>
      </c>
      <c r="E10"/>
    </row>
    <row r="11" spans="1:5" ht="15" customHeight="1" x14ac:dyDescent="0.25">
      <c r="A11" s="2" t="s">
        <v>30</v>
      </c>
      <c r="B11" s="4" t="s">
        <v>31</v>
      </c>
      <c r="C11">
        <v>406215</v>
      </c>
      <c r="D11">
        <v>417182.80499999999</v>
      </c>
      <c r="E11"/>
    </row>
    <row r="12" spans="1:5" x14ac:dyDescent="0.25">
      <c r="A12" s="2" t="s">
        <v>32</v>
      </c>
      <c r="B12" s="4" t="s">
        <v>33</v>
      </c>
      <c r="C12">
        <v>651321</v>
      </c>
      <c r="D12">
        <v>677373.84000000008</v>
      </c>
      <c r="E12"/>
    </row>
    <row r="13" spans="1:5" x14ac:dyDescent="0.25">
      <c r="A13" s="2" t="s">
        <v>415</v>
      </c>
      <c r="B13" s="4" t="s">
        <v>34</v>
      </c>
      <c r="C13">
        <v>597465</v>
      </c>
      <c r="D13">
        <v>624350.92499999993</v>
      </c>
      <c r="E13"/>
    </row>
    <row r="14" spans="1:5" x14ac:dyDescent="0.25">
      <c r="A14" s="2" t="s">
        <v>35</v>
      </c>
      <c r="B14" s="4" t="s">
        <v>36</v>
      </c>
      <c r="C14">
        <v>503343</v>
      </c>
      <c r="D14">
        <v>520960.00499999995</v>
      </c>
      <c r="E14"/>
    </row>
    <row r="15" spans="1:5" x14ac:dyDescent="0.25">
      <c r="A15" s="2" t="s">
        <v>37</v>
      </c>
      <c r="B15" s="4" t="s">
        <v>38</v>
      </c>
      <c r="C15">
        <v>694350</v>
      </c>
      <c r="D15">
        <v>714486.14999999991</v>
      </c>
      <c r="E15"/>
    </row>
    <row r="16" spans="1:5" x14ac:dyDescent="0.25">
      <c r="A16" s="2" t="s">
        <v>39</v>
      </c>
      <c r="B16" s="4" t="s">
        <v>40</v>
      </c>
      <c r="C16">
        <v>477459</v>
      </c>
      <c r="D16">
        <v>458360.64</v>
      </c>
      <c r="E16"/>
    </row>
    <row r="17" spans="1:5" x14ac:dyDescent="0.25">
      <c r="A17" s="1" t="s">
        <v>11</v>
      </c>
      <c r="B17" s="4" t="s">
        <v>41</v>
      </c>
      <c r="C17">
        <v>625527</v>
      </c>
      <c r="D17">
        <v>581740.11</v>
      </c>
      <c r="E17"/>
    </row>
    <row r="18" spans="1:5" x14ac:dyDescent="0.25">
      <c r="A18" s="2" t="s">
        <v>42</v>
      </c>
      <c r="B18" s="4" t="s">
        <v>31</v>
      </c>
      <c r="C18">
        <v>701451</v>
      </c>
      <c r="D18">
        <v>676439.26148571435</v>
      </c>
      <c r="E18"/>
    </row>
    <row r="19" spans="1:5" x14ac:dyDescent="0.25">
      <c r="A19" s="1" t="s">
        <v>407</v>
      </c>
      <c r="B19" s="4" t="s">
        <v>33</v>
      </c>
      <c r="C19">
        <v>405774</v>
      </c>
      <c r="D19">
        <v>426062.7</v>
      </c>
      <c r="E19"/>
    </row>
    <row r="20" spans="1:5" x14ac:dyDescent="0.25">
      <c r="A20" s="2" t="s">
        <v>416</v>
      </c>
      <c r="B20" s="4" t="s">
        <v>27</v>
      </c>
      <c r="C20">
        <v>633177</v>
      </c>
      <c r="D20">
        <v>677499.39</v>
      </c>
      <c r="E20"/>
    </row>
    <row r="21" spans="1:5" x14ac:dyDescent="0.25">
      <c r="A21" s="1" t="s">
        <v>410</v>
      </c>
      <c r="B21" s="4" t="s">
        <v>38</v>
      </c>
      <c r="C21">
        <v>557352</v>
      </c>
      <c r="D21">
        <v>546204.96</v>
      </c>
      <c r="E21"/>
    </row>
    <row r="22" spans="1:5" x14ac:dyDescent="0.25">
      <c r="A22" s="2" t="s">
        <v>46</v>
      </c>
      <c r="B22" s="4" t="s">
        <v>31</v>
      </c>
      <c r="C22">
        <v>426321</v>
      </c>
      <c r="D22">
        <v>430584.21</v>
      </c>
      <c r="E22"/>
    </row>
    <row r="23" spans="1:5" x14ac:dyDescent="0.25">
      <c r="A23" s="2" t="s">
        <v>417</v>
      </c>
      <c r="B23" s="4" t="s">
        <v>33</v>
      </c>
      <c r="C23">
        <v>684054</v>
      </c>
      <c r="D23">
        <v>699103.18799999997</v>
      </c>
      <c r="E23"/>
    </row>
    <row r="24" spans="1:5" x14ac:dyDescent="0.25">
      <c r="A24" s="2" t="s">
        <v>48</v>
      </c>
      <c r="B24" s="4" t="s">
        <v>40</v>
      </c>
      <c r="C24">
        <v>530064</v>
      </c>
      <c r="D24">
        <v>466456.32000000001</v>
      </c>
      <c r="E24"/>
    </row>
  </sheetData>
  <mergeCells count="2">
    <mergeCell ref="A1:E1"/>
    <mergeCell ref="A2:E2"/>
  </mergeCells>
  <pageMargins left="0.75" right="0.75" top="1" bottom="1" header="0.5" footer="0.5"/>
  <pageSetup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L3" sqref="L3"/>
    </sheetView>
  </sheetViews>
  <sheetFormatPr defaultRowHeight="15" x14ac:dyDescent="0.25"/>
  <cols>
    <col min="1" max="1" width="25" style="1" customWidth="1"/>
    <col min="2" max="2" width="9.28515625" style="1" customWidth="1"/>
    <col min="3" max="3" width="11.28515625" style="1" customWidth="1"/>
    <col min="4" max="6" width="10.85546875" style="1" customWidth="1"/>
    <col min="7" max="8" width="8.28515625" style="1" customWidth="1"/>
    <col min="9" max="11" width="16.28515625" customWidth="1"/>
    <col min="12" max="12" width="15.42578125" customWidth="1"/>
    <col min="15" max="16384" width="9.140625" style="1"/>
  </cols>
  <sheetData>
    <row r="1" spans="1:12" ht="18.75" x14ac:dyDescent="0.3">
      <c r="A1" s="115" t="s">
        <v>49</v>
      </c>
      <c r="B1" s="7"/>
      <c r="C1" s="7"/>
      <c r="D1" s="7"/>
      <c r="E1" s="7"/>
      <c r="F1" s="8"/>
      <c r="G1" s="8"/>
      <c r="H1" s="2"/>
    </row>
    <row r="2" spans="1:12" ht="15.75" x14ac:dyDescent="0.25">
      <c r="A2" s="116" t="s">
        <v>50</v>
      </c>
      <c r="B2" s="8"/>
      <c r="C2" s="8"/>
      <c r="D2" s="9"/>
      <c r="E2" s="8"/>
      <c r="F2" s="8"/>
      <c r="G2" s="8"/>
      <c r="H2" s="2"/>
      <c r="K2" t="str">
        <f>T(L2)</f>
        <v/>
      </c>
      <c r="L2" s="120"/>
    </row>
    <row r="3" spans="1:12" ht="15.75" x14ac:dyDescent="0.25">
      <c r="A3" s="9"/>
      <c r="B3" s="8"/>
      <c r="C3" s="8"/>
      <c r="D3" s="9"/>
      <c r="E3" s="8"/>
      <c r="F3" s="8"/>
      <c r="G3" s="8"/>
      <c r="H3" s="2"/>
      <c r="K3" t="str">
        <f t="shared" ref="K3" si="0">T(L3)</f>
        <v/>
      </c>
      <c r="L3" s="120"/>
    </row>
    <row r="4" spans="1:12" ht="15.75" thickBot="1" x14ac:dyDescent="0.3">
      <c r="A4" s="2"/>
      <c r="B4" s="2"/>
      <c r="C4" s="2"/>
      <c r="D4" s="2"/>
      <c r="E4" s="2"/>
      <c r="F4" s="2"/>
      <c r="G4" s="2"/>
      <c r="H4" s="2"/>
      <c r="L4" s="122"/>
    </row>
    <row r="5" spans="1:12" ht="30" x14ac:dyDescent="0.25">
      <c r="A5" s="104" t="s">
        <v>0</v>
      </c>
      <c r="B5" s="105" t="s">
        <v>51</v>
      </c>
      <c r="C5" s="106" t="s">
        <v>52</v>
      </c>
      <c r="D5" s="107" t="s">
        <v>17</v>
      </c>
      <c r="E5" s="107" t="s">
        <v>18</v>
      </c>
      <c r="F5" s="108" t="s">
        <v>19</v>
      </c>
      <c r="G5" s="11"/>
      <c r="H5" s="2"/>
      <c r="L5" s="120"/>
    </row>
    <row r="6" spans="1:12" ht="15" customHeight="1" x14ac:dyDescent="0.25">
      <c r="A6" s="109" t="s">
        <v>53</v>
      </c>
      <c r="B6" s="4" t="s">
        <v>54</v>
      </c>
      <c r="C6" s="123"/>
      <c r="D6" s="12">
        <v>45845</v>
      </c>
      <c r="E6" s="13">
        <v>48137.25</v>
      </c>
      <c r="F6" s="110"/>
      <c r="G6" s="14"/>
      <c r="H6" s="2"/>
    </row>
    <row r="7" spans="1:12" ht="15" customHeight="1" x14ac:dyDescent="0.25">
      <c r="A7" s="109" t="s">
        <v>55</v>
      </c>
      <c r="B7" s="4" t="s">
        <v>56</v>
      </c>
      <c r="C7" s="123"/>
      <c r="D7" s="13">
        <v>59473</v>
      </c>
      <c r="E7" s="13">
        <v>63636.11</v>
      </c>
      <c r="F7" s="110"/>
      <c r="G7" s="14"/>
      <c r="H7" s="5"/>
      <c r="I7" s="15" t="s">
        <v>57</v>
      </c>
      <c r="J7">
        <v>195750</v>
      </c>
    </row>
    <row r="8" spans="1:12" ht="15" customHeight="1" x14ac:dyDescent="0.25">
      <c r="A8" s="109" t="s">
        <v>58</v>
      </c>
      <c r="B8" s="4" t="s">
        <v>59</v>
      </c>
      <c r="C8" s="123"/>
      <c r="D8" s="13">
        <v>50854</v>
      </c>
      <c r="E8" s="13">
        <v>49836.92</v>
      </c>
      <c r="F8" s="110"/>
      <c r="G8" s="14"/>
      <c r="H8" s="5"/>
      <c r="I8" s="15" t="s">
        <v>60</v>
      </c>
    </row>
    <row r="9" spans="1:12" ht="15" customHeight="1" x14ac:dyDescent="0.25">
      <c r="A9" s="109" t="s">
        <v>26</v>
      </c>
      <c r="B9" s="4" t="s">
        <v>61</v>
      </c>
      <c r="C9" s="123"/>
      <c r="D9" s="13">
        <v>70276</v>
      </c>
      <c r="E9" s="13">
        <v>70978.759999999995</v>
      </c>
      <c r="F9" s="110"/>
      <c r="G9" s="14"/>
      <c r="H9" s="5"/>
      <c r="I9" s="124" t="s">
        <v>62</v>
      </c>
      <c r="J9">
        <v>10250</v>
      </c>
    </row>
    <row r="10" spans="1:12" ht="15" customHeight="1" x14ac:dyDescent="0.25">
      <c r="A10" s="109" t="s">
        <v>28</v>
      </c>
      <c r="B10" s="4" t="s">
        <v>54</v>
      </c>
      <c r="C10" s="123"/>
      <c r="D10" s="13">
        <v>48553</v>
      </c>
      <c r="E10" s="13">
        <v>49621.165999999997</v>
      </c>
      <c r="F10" s="110"/>
      <c r="G10" s="14"/>
      <c r="H10" s="5"/>
      <c r="I10" s="124" t="s">
        <v>63</v>
      </c>
      <c r="J10">
        <v>121754</v>
      </c>
    </row>
    <row r="11" spans="1:12" ht="15" customHeight="1" x14ac:dyDescent="0.25">
      <c r="A11" s="109" t="s">
        <v>30</v>
      </c>
      <c r="B11" s="4" t="s">
        <v>61</v>
      </c>
      <c r="C11" s="123"/>
      <c r="D11" s="13">
        <v>45135</v>
      </c>
      <c r="E11" s="13">
        <v>46353.644999999997</v>
      </c>
      <c r="F11" s="110"/>
      <c r="G11" s="14"/>
      <c r="H11" s="5"/>
      <c r="I11" s="124" t="s">
        <v>64</v>
      </c>
      <c r="J11">
        <v>16857</v>
      </c>
    </row>
    <row r="12" spans="1:12" x14ac:dyDescent="0.25">
      <c r="A12" s="109" t="s">
        <v>32</v>
      </c>
      <c r="B12" s="4" t="s">
        <v>59</v>
      </c>
      <c r="C12" s="123"/>
      <c r="D12" s="13">
        <v>72369</v>
      </c>
      <c r="E12" s="13">
        <v>75263.760000000009</v>
      </c>
      <c r="F12" s="110"/>
      <c r="G12" s="14"/>
      <c r="H12" s="2"/>
      <c r="I12" s="15" t="s">
        <v>65</v>
      </c>
    </row>
    <row r="13" spans="1:12" x14ac:dyDescent="0.25">
      <c r="A13" s="109" t="s">
        <v>42</v>
      </c>
      <c r="B13" s="4" t="s">
        <v>61</v>
      </c>
      <c r="C13" s="123"/>
      <c r="D13" s="13">
        <v>77939</v>
      </c>
      <c r="E13" s="13">
        <v>75159.917942857152</v>
      </c>
      <c r="F13" s="110"/>
      <c r="G13" s="14"/>
      <c r="H13" s="2"/>
      <c r="I13" s="15" t="s">
        <v>66</v>
      </c>
    </row>
    <row r="14" spans="1:12" x14ac:dyDescent="0.25">
      <c r="A14" s="109" t="s">
        <v>43</v>
      </c>
      <c r="B14" s="4" t="s">
        <v>54</v>
      </c>
      <c r="C14" s="123"/>
      <c r="D14" s="13">
        <v>45086</v>
      </c>
      <c r="E14" s="13">
        <v>47340.3</v>
      </c>
      <c r="F14" s="110"/>
      <c r="G14" s="14"/>
      <c r="H14" s="5"/>
    </row>
    <row r="15" spans="1:12" x14ac:dyDescent="0.25">
      <c r="A15" s="109" t="s">
        <v>44</v>
      </c>
      <c r="B15" s="4" t="s">
        <v>61</v>
      </c>
      <c r="C15" s="123"/>
      <c r="D15" s="13">
        <v>70353</v>
      </c>
      <c r="E15" s="13">
        <v>75277.710000000006</v>
      </c>
      <c r="F15" s="110"/>
      <c r="G15" s="14"/>
      <c r="H15" s="5"/>
    </row>
    <row r="16" spans="1:12" x14ac:dyDescent="0.25">
      <c r="A16" s="109" t="s">
        <v>45</v>
      </c>
      <c r="B16" s="4" t="s">
        <v>59</v>
      </c>
      <c r="C16" s="123"/>
      <c r="D16" s="13">
        <v>61928</v>
      </c>
      <c r="E16" s="13">
        <v>60689.440000000002</v>
      </c>
      <c r="F16" s="110"/>
      <c r="G16" s="14"/>
      <c r="H16" s="5"/>
    </row>
    <row r="17" spans="1:8" x14ac:dyDescent="0.25">
      <c r="A17" s="109" t="s">
        <v>46</v>
      </c>
      <c r="B17" s="4" t="s">
        <v>61</v>
      </c>
      <c r="C17" s="123"/>
      <c r="D17" s="13">
        <v>47369</v>
      </c>
      <c r="E17" s="13">
        <v>47842.69</v>
      </c>
      <c r="F17" s="110"/>
      <c r="G17" s="14"/>
      <c r="H17" s="5"/>
    </row>
    <row r="18" spans="1:8" x14ac:dyDescent="0.25">
      <c r="A18" s="109" t="s">
        <v>47</v>
      </c>
      <c r="B18" s="4" t="s">
        <v>56</v>
      </c>
      <c r="C18" s="123"/>
      <c r="D18" s="13">
        <v>76006</v>
      </c>
      <c r="E18" s="13">
        <v>77678.131999999998</v>
      </c>
      <c r="F18" s="110"/>
      <c r="G18" s="14"/>
      <c r="H18" s="5"/>
    </row>
    <row r="19" spans="1:8" ht="15.75" thickBot="1" x14ac:dyDescent="0.3">
      <c r="A19" s="111" t="s">
        <v>48</v>
      </c>
      <c r="B19" s="112" t="s">
        <v>54</v>
      </c>
      <c r="C19" s="121"/>
      <c r="D19" s="113">
        <v>58896</v>
      </c>
      <c r="E19" s="113">
        <v>51828.480000000003</v>
      </c>
      <c r="F19" s="114"/>
      <c r="G19" s="14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2" spans="1:8" x14ac:dyDescent="0.25">
      <c r="A22" s="16" t="s">
        <v>67</v>
      </c>
    </row>
    <row r="23" spans="1:8" x14ac:dyDescent="0.25">
      <c r="A23" s="1" t="s">
        <v>68</v>
      </c>
    </row>
    <row r="24" spans="1:8" x14ac:dyDescent="0.25">
      <c r="A24" s="1" t="s">
        <v>69</v>
      </c>
    </row>
    <row r="25" spans="1:8" x14ac:dyDescent="0.25">
      <c r="A25" s="1" t="s">
        <v>70</v>
      </c>
    </row>
    <row r="26" spans="1:8" x14ac:dyDescent="0.25">
      <c r="A26" s="1" t="s">
        <v>71</v>
      </c>
    </row>
  </sheetData>
  <pageMargins left="0.75" right="0.75" top="1" bottom="1" header="0.5" footer="0.5"/>
  <pageSetup orientation="landscape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="110" zoomScaleNormal="110" workbookViewId="0">
      <selection activeCell="A2" sqref="A2"/>
    </sheetView>
  </sheetViews>
  <sheetFormatPr defaultRowHeight="14.25" customHeight="1" x14ac:dyDescent="0.25"/>
  <cols>
    <col min="1" max="2" width="19.140625" style="17" customWidth="1"/>
    <col min="3" max="4" width="13.7109375" style="17" customWidth="1"/>
    <col min="5" max="5" width="11.5703125" style="17" customWidth="1"/>
    <col min="6" max="16384" width="9.140625" style="17"/>
  </cols>
  <sheetData>
    <row r="1" spans="1:6" ht="34.5" customHeight="1" x14ac:dyDescent="0.25">
      <c r="A1" s="18" t="s">
        <v>0</v>
      </c>
      <c r="B1" s="18" t="s">
        <v>16</v>
      </c>
      <c r="C1" s="125" t="s">
        <v>423</v>
      </c>
      <c r="D1" s="125" t="s">
        <v>424</v>
      </c>
    </row>
    <row r="2" spans="1:6" ht="14.25" customHeight="1" x14ac:dyDescent="0.25">
      <c r="A2" s="19" t="s">
        <v>20</v>
      </c>
      <c r="B2" s="20" t="s">
        <v>72</v>
      </c>
      <c r="C2" s="21">
        <v>2</v>
      </c>
      <c r="D2" s="21">
        <v>1</v>
      </c>
      <c r="F2" s="17">
        <v>0</v>
      </c>
    </row>
    <row r="3" spans="1:6" ht="14.25" customHeight="1" x14ac:dyDescent="0.25">
      <c r="A3" s="22" t="s">
        <v>73</v>
      </c>
      <c r="B3" s="20" t="s">
        <v>72</v>
      </c>
      <c r="C3" s="21">
        <v>0</v>
      </c>
      <c r="D3" s="21">
        <v>1</v>
      </c>
      <c r="F3" s="17">
        <v>0</v>
      </c>
    </row>
    <row r="4" spans="1:6" ht="14.25" customHeight="1" x14ac:dyDescent="0.25">
      <c r="A4" s="22" t="s">
        <v>74</v>
      </c>
      <c r="B4" s="20" t="s">
        <v>75</v>
      </c>
      <c r="C4" s="21">
        <v>0</v>
      </c>
      <c r="D4" s="21">
        <v>0</v>
      </c>
      <c r="F4" s="17">
        <v>0</v>
      </c>
    </row>
    <row r="5" spans="1:6" ht="14.25" customHeight="1" x14ac:dyDescent="0.25">
      <c r="A5" s="22" t="s">
        <v>24</v>
      </c>
      <c r="B5" s="20" t="s">
        <v>76</v>
      </c>
      <c r="C5" s="21">
        <v>0</v>
      </c>
      <c r="D5" s="21">
        <v>1</v>
      </c>
    </row>
    <row r="6" spans="1:6" ht="14.25" customHeight="1" x14ac:dyDescent="0.25">
      <c r="A6" s="22" t="s">
        <v>77</v>
      </c>
      <c r="B6" s="20" t="s">
        <v>78</v>
      </c>
      <c r="C6" s="21">
        <v>1</v>
      </c>
      <c r="D6" s="21">
        <v>2</v>
      </c>
    </row>
    <row r="7" spans="1:6" ht="14.25" customHeight="1" x14ac:dyDescent="0.25">
      <c r="A7" s="22" t="s">
        <v>79</v>
      </c>
      <c r="B7" s="20" t="s">
        <v>78</v>
      </c>
      <c r="C7" s="21">
        <v>0</v>
      </c>
      <c r="D7" s="21">
        <v>3</v>
      </c>
    </row>
    <row r="8" spans="1:6" ht="14.25" customHeight="1" x14ac:dyDescent="0.25">
      <c r="A8" s="22" t="s">
        <v>80</v>
      </c>
      <c r="B8" s="20" t="s">
        <v>78</v>
      </c>
      <c r="C8" s="21">
        <v>0</v>
      </c>
      <c r="D8" s="21">
        <v>0</v>
      </c>
    </row>
    <row r="9" spans="1:6" ht="14.25" customHeight="1" x14ac:dyDescent="0.25">
      <c r="A9" s="22" t="s">
        <v>81</v>
      </c>
      <c r="B9" s="20" t="s">
        <v>75</v>
      </c>
      <c r="C9" s="21">
        <v>0</v>
      </c>
      <c r="D9" s="21">
        <v>0</v>
      </c>
    </row>
    <row r="10" spans="1:6" ht="14.25" customHeight="1" x14ac:dyDescent="0.25">
      <c r="A10" s="22" t="s">
        <v>82</v>
      </c>
      <c r="B10" s="20" t="s">
        <v>76</v>
      </c>
      <c r="C10" s="21">
        <v>2</v>
      </c>
      <c r="D10" s="21">
        <v>1</v>
      </c>
    </row>
    <row r="11" spans="1:6" ht="14.25" customHeight="1" x14ac:dyDescent="0.25">
      <c r="A11" s="22" t="s">
        <v>83</v>
      </c>
      <c r="B11" s="20" t="s">
        <v>78</v>
      </c>
      <c r="C11" s="21">
        <v>0</v>
      </c>
      <c r="D11" s="21">
        <v>0</v>
      </c>
    </row>
    <row r="12" spans="1:6" ht="14.25" customHeight="1" x14ac:dyDescent="0.25">
      <c r="A12" s="22" t="s">
        <v>84</v>
      </c>
      <c r="B12" s="20" t="s">
        <v>78</v>
      </c>
      <c r="C12" s="21">
        <v>0</v>
      </c>
      <c r="D12" s="21">
        <v>0</v>
      </c>
    </row>
    <row r="13" spans="1:6" ht="14.25" customHeight="1" x14ac:dyDescent="0.25">
      <c r="A13" s="22" t="s">
        <v>85</v>
      </c>
      <c r="B13" s="20" t="s">
        <v>72</v>
      </c>
      <c r="C13" s="21">
        <v>0</v>
      </c>
      <c r="D13" s="21">
        <v>0</v>
      </c>
    </row>
    <row r="14" spans="1:6" ht="14.25" customHeight="1" x14ac:dyDescent="0.25">
      <c r="A14" s="22" t="s">
        <v>86</v>
      </c>
      <c r="B14" s="20" t="s">
        <v>75</v>
      </c>
      <c r="C14" s="21">
        <v>1</v>
      </c>
      <c r="D14" s="2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E7" sqref="E7"/>
    </sheetView>
  </sheetViews>
  <sheetFormatPr defaultRowHeight="15.75" x14ac:dyDescent="0.25"/>
  <cols>
    <col min="1" max="1" width="16.140625" style="24" customWidth="1"/>
    <col min="2" max="2" width="14.85546875" style="24" customWidth="1"/>
    <col min="3" max="3" width="14.5703125" style="24" customWidth="1"/>
    <col min="4" max="4" width="11.28515625" style="24" customWidth="1"/>
    <col min="5" max="5" width="13.85546875" style="24" customWidth="1"/>
    <col min="6" max="6" width="12.5703125" style="24" customWidth="1"/>
    <col min="7" max="16384" width="9.140625" style="24"/>
  </cols>
  <sheetData>
    <row r="1" spans="1:10" x14ac:dyDescent="0.25">
      <c r="A1" s="25" t="s">
        <v>87</v>
      </c>
      <c r="B1" s="25" t="s">
        <v>88</v>
      </c>
      <c r="C1" s="26" t="s">
        <v>89</v>
      </c>
      <c r="D1" s="34"/>
      <c r="E1" s="23"/>
    </row>
    <row r="2" spans="1:10" x14ac:dyDescent="0.25">
      <c r="A2" s="27" t="s">
        <v>91</v>
      </c>
      <c r="B2" s="27" t="s">
        <v>92</v>
      </c>
      <c r="C2" s="28">
        <v>42819</v>
      </c>
    </row>
    <row r="3" spans="1:10" s="27" customFormat="1" x14ac:dyDescent="0.25">
      <c r="A3" s="24" t="s">
        <v>94</v>
      </c>
      <c r="B3" s="24" t="s">
        <v>95</v>
      </c>
      <c r="C3" s="29">
        <v>40864</v>
      </c>
      <c r="D3"/>
      <c r="E3"/>
      <c r="F3"/>
      <c r="H3" s="25" t="s">
        <v>418</v>
      </c>
      <c r="I3" s="25"/>
      <c r="J3" s="25"/>
    </row>
    <row r="4" spans="1:10" s="27" customFormat="1" x14ac:dyDescent="0.25">
      <c r="A4" s="24" t="s">
        <v>97</v>
      </c>
      <c r="B4" s="24" t="s">
        <v>98</v>
      </c>
      <c r="C4" s="29">
        <v>40365</v>
      </c>
      <c r="D4"/>
      <c r="E4"/>
      <c r="F4"/>
      <c r="H4" s="27" t="s">
        <v>93</v>
      </c>
    </row>
    <row r="5" spans="1:10" x14ac:dyDescent="0.25">
      <c r="A5" s="24" t="s">
        <v>100</v>
      </c>
      <c r="B5" s="24" t="s">
        <v>101</v>
      </c>
      <c r="C5" s="29">
        <v>42111</v>
      </c>
      <c r="D5"/>
      <c r="E5"/>
      <c r="F5"/>
      <c r="H5" s="24" t="s">
        <v>96</v>
      </c>
    </row>
    <row r="6" spans="1:10" x14ac:dyDescent="0.25">
      <c r="A6" s="24" t="s">
        <v>102</v>
      </c>
      <c r="B6" s="24" t="s">
        <v>103</v>
      </c>
      <c r="C6" s="29">
        <v>40774</v>
      </c>
      <c r="D6"/>
      <c r="E6"/>
      <c r="F6"/>
      <c r="H6" s="24" t="s">
        <v>99</v>
      </c>
    </row>
    <row r="7" spans="1:10" x14ac:dyDescent="0.25">
      <c r="A7" s="24" t="s">
        <v>105</v>
      </c>
      <c r="B7" s="24" t="s">
        <v>106</v>
      </c>
      <c r="C7" s="29">
        <v>41091</v>
      </c>
      <c r="D7"/>
      <c r="E7"/>
      <c r="F7"/>
    </row>
    <row r="8" spans="1:10" x14ac:dyDescent="0.25">
      <c r="A8" s="24" t="s">
        <v>108</v>
      </c>
      <c r="B8" s="24" t="s">
        <v>109</v>
      </c>
      <c r="C8" s="29">
        <v>40637</v>
      </c>
      <c r="D8"/>
      <c r="E8"/>
      <c r="F8"/>
      <c r="H8" s="24" t="s">
        <v>104</v>
      </c>
    </row>
    <row r="9" spans="1:10" x14ac:dyDescent="0.25">
      <c r="A9" s="24" t="s">
        <v>111</v>
      </c>
      <c r="B9" s="24" t="s">
        <v>112</v>
      </c>
      <c r="C9" s="29">
        <v>41424</v>
      </c>
      <c r="D9"/>
      <c r="E9"/>
      <c r="F9"/>
      <c r="H9" s="24" t="s">
        <v>107</v>
      </c>
    </row>
    <row r="10" spans="1:10" x14ac:dyDescent="0.25">
      <c r="A10" s="24" t="s">
        <v>113</v>
      </c>
      <c r="B10" s="24" t="s">
        <v>114</v>
      </c>
      <c r="C10" s="29">
        <v>38265</v>
      </c>
      <c r="D10"/>
      <c r="E10"/>
      <c r="F10"/>
      <c r="H10" s="24" t="s">
        <v>110</v>
      </c>
    </row>
    <row r="11" spans="1:10" x14ac:dyDescent="0.25">
      <c r="A11" s="24" t="s">
        <v>115</v>
      </c>
      <c r="B11" s="24" t="s">
        <v>116</v>
      </c>
      <c r="C11" s="29">
        <v>39947</v>
      </c>
      <c r="D11"/>
      <c r="E11"/>
      <c r="F11"/>
    </row>
    <row r="12" spans="1:10" x14ac:dyDescent="0.25">
      <c r="A12" s="24" t="s">
        <v>117</v>
      </c>
      <c r="B12" s="24" t="s">
        <v>118</v>
      </c>
      <c r="C12" s="29">
        <v>39493</v>
      </c>
      <c r="D12"/>
      <c r="E12"/>
      <c r="F12"/>
      <c r="H12" s="30" t="str">
        <f ca="1">"As of: "&amp;TEXT(TODAY(),"mm/dd/yyyy")</f>
        <v>As of: 05/08/2017</v>
      </c>
    </row>
    <row r="13" spans="1:10" x14ac:dyDescent="0.25">
      <c r="A13" s="24" t="s">
        <v>119</v>
      </c>
      <c r="B13" s="24" t="s">
        <v>120</v>
      </c>
      <c r="C13" s="29">
        <v>41301</v>
      </c>
      <c r="D13"/>
      <c r="E13"/>
      <c r="F13"/>
    </row>
    <row r="14" spans="1:10" x14ac:dyDescent="0.25">
      <c r="A14" s="24" t="s">
        <v>121</v>
      </c>
      <c r="B14" s="24" t="s">
        <v>122</v>
      </c>
      <c r="C14" s="29">
        <v>38880</v>
      </c>
    </row>
    <row r="15" spans="1:10" x14ac:dyDescent="0.25">
      <c r="A15" s="24" t="s">
        <v>123</v>
      </c>
      <c r="B15" s="24" t="s">
        <v>124</v>
      </c>
      <c r="C15" s="29">
        <v>42824</v>
      </c>
    </row>
    <row r="16" spans="1:10" x14ac:dyDescent="0.25">
      <c r="A16" s="24" t="s">
        <v>125</v>
      </c>
      <c r="B16" s="24" t="s">
        <v>126</v>
      </c>
      <c r="C16" s="29">
        <v>38231</v>
      </c>
    </row>
    <row r="17" spans="1:3" x14ac:dyDescent="0.25">
      <c r="A17" s="24" t="s">
        <v>125</v>
      </c>
      <c r="B17" s="24" t="s">
        <v>127</v>
      </c>
      <c r="C17" s="29">
        <v>38782</v>
      </c>
    </row>
    <row r="18" spans="1:3" x14ac:dyDescent="0.25">
      <c r="A18" s="24" t="s">
        <v>128</v>
      </c>
      <c r="B18" s="24" t="s">
        <v>129</v>
      </c>
      <c r="C18" s="29">
        <v>40155</v>
      </c>
    </row>
    <row r="19" spans="1:3" x14ac:dyDescent="0.25">
      <c r="A19" s="24" t="s">
        <v>130</v>
      </c>
      <c r="B19" s="24" t="s">
        <v>131</v>
      </c>
      <c r="C19" s="29">
        <v>39692</v>
      </c>
    </row>
    <row r="20" spans="1:3" x14ac:dyDescent="0.25">
      <c r="A20" s="24" t="s">
        <v>132</v>
      </c>
      <c r="B20" s="24" t="s">
        <v>133</v>
      </c>
      <c r="C20" s="29">
        <v>41567</v>
      </c>
    </row>
    <row r="21" spans="1:3" x14ac:dyDescent="0.25">
      <c r="A21" s="24" t="s">
        <v>134</v>
      </c>
      <c r="B21" s="24" t="s">
        <v>135</v>
      </c>
      <c r="C21" s="29">
        <v>38216</v>
      </c>
    </row>
    <row r="22" spans="1:3" x14ac:dyDescent="0.25">
      <c r="A22" s="24" t="s">
        <v>136</v>
      </c>
      <c r="B22" s="24" t="s">
        <v>137</v>
      </c>
      <c r="C22" s="29">
        <v>40537</v>
      </c>
    </row>
    <row r="23" spans="1:3" x14ac:dyDescent="0.25">
      <c r="A23" s="24" t="s">
        <v>138</v>
      </c>
      <c r="B23" s="24" t="s">
        <v>98</v>
      </c>
      <c r="C23" s="29">
        <v>40671</v>
      </c>
    </row>
    <row r="24" spans="1:3" x14ac:dyDescent="0.25">
      <c r="A24" s="24" t="s">
        <v>138</v>
      </c>
      <c r="B24" s="24" t="s">
        <v>139</v>
      </c>
      <c r="C24" s="29">
        <v>42846</v>
      </c>
    </row>
    <row r="25" spans="1:3" x14ac:dyDescent="0.25">
      <c r="A25" s="24" t="s">
        <v>140</v>
      </c>
      <c r="B25" s="24" t="s">
        <v>133</v>
      </c>
      <c r="C25" s="29">
        <v>42004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zoomScaleNormal="100" workbookViewId="0">
      <selection activeCell="C3" sqref="C3"/>
    </sheetView>
  </sheetViews>
  <sheetFormatPr defaultRowHeight="15.75" x14ac:dyDescent="0.25"/>
  <cols>
    <col min="1" max="1" width="15" style="24" customWidth="1"/>
    <col min="2" max="2" width="16.7109375" style="24" customWidth="1"/>
    <col min="3" max="3" width="18.85546875" style="24" customWidth="1"/>
    <col min="4" max="4" width="12.140625" style="34" customWidth="1"/>
    <col min="5" max="5" width="14.85546875" style="24" customWidth="1"/>
    <col min="6" max="16384" width="9.140625" style="24"/>
  </cols>
  <sheetData>
    <row r="1" spans="1:15" x14ac:dyDescent="0.25">
      <c r="A1" s="130" t="s">
        <v>141</v>
      </c>
      <c r="B1" s="130"/>
      <c r="C1" s="130"/>
      <c r="D1" s="130"/>
    </row>
    <row r="2" spans="1:15" x14ac:dyDescent="0.25">
      <c r="M2" s="30" t="s">
        <v>90</v>
      </c>
      <c r="N2" s="30"/>
      <c r="O2" s="30"/>
    </row>
    <row r="3" spans="1:15" x14ac:dyDescent="0.25">
      <c r="A3" s="31" t="s">
        <v>87</v>
      </c>
      <c r="B3" s="31" t="s">
        <v>88</v>
      </c>
      <c r="C3" s="31" t="s">
        <v>142</v>
      </c>
      <c r="D3" s="32" t="s">
        <v>143</v>
      </c>
      <c r="E3" s="33" t="s">
        <v>144</v>
      </c>
    </row>
    <row r="4" spans="1:15" x14ac:dyDescent="0.25">
      <c r="A4" s="24" t="s">
        <v>145</v>
      </c>
      <c r="B4" s="24" t="s">
        <v>146</v>
      </c>
      <c r="C4" s="24" t="s">
        <v>147</v>
      </c>
      <c r="D4" s="34" t="s">
        <v>148</v>
      </c>
      <c r="E4" s="35" t="s">
        <v>149</v>
      </c>
    </row>
    <row r="5" spans="1:15" x14ac:dyDescent="0.25">
      <c r="A5" s="24" t="s">
        <v>150</v>
      </c>
      <c r="B5" s="24" t="s">
        <v>151</v>
      </c>
      <c r="C5" s="24" t="s">
        <v>152</v>
      </c>
      <c r="D5" s="34" t="s">
        <v>153</v>
      </c>
      <c r="E5" s="35" t="s">
        <v>154</v>
      </c>
    </row>
    <row r="6" spans="1:15" x14ac:dyDescent="0.25">
      <c r="A6" s="24" t="s">
        <v>155</v>
      </c>
      <c r="B6" s="24" t="s">
        <v>156</v>
      </c>
      <c r="C6" s="24" t="s">
        <v>157</v>
      </c>
      <c r="D6" s="34" t="s">
        <v>158</v>
      </c>
      <c r="E6" s="35" t="s">
        <v>154</v>
      </c>
    </row>
    <row r="7" spans="1:15" x14ac:dyDescent="0.25">
      <c r="A7" s="24" t="s">
        <v>159</v>
      </c>
      <c r="B7" s="24" t="s">
        <v>160</v>
      </c>
      <c r="C7" s="24" t="s">
        <v>161</v>
      </c>
      <c r="D7" s="34" t="s">
        <v>158</v>
      </c>
      <c r="E7" s="35" t="s">
        <v>149</v>
      </c>
    </row>
    <row r="8" spans="1:15" x14ac:dyDescent="0.25">
      <c r="A8" s="24" t="s">
        <v>162</v>
      </c>
      <c r="B8" s="24" t="s">
        <v>163</v>
      </c>
      <c r="C8" s="24" t="s">
        <v>164</v>
      </c>
      <c r="D8" s="34" t="s">
        <v>165</v>
      </c>
      <c r="E8" s="35" t="s">
        <v>149</v>
      </c>
    </row>
    <row r="9" spans="1:15" x14ac:dyDescent="0.25">
      <c r="A9" s="24" t="s">
        <v>166</v>
      </c>
      <c r="B9" s="24" t="s">
        <v>167</v>
      </c>
      <c r="C9" s="24" t="s">
        <v>168</v>
      </c>
      <c r="D9" s="34" t="s">
        <v>153</v>
      </c>
      <c r="E9" s="35" t="s">
        <v>149</v>
      </c>
    </row>
    <row r="10" spans="1:15" x14ac:dyDescent="0.25">
      <c r="A10" s="24" t="s">
        <v>169</v>
      </c>
      <c r="B10" s="24" t="s">
        <v>170</v>
      </c>
      <c r="C10" s="24" t="s">
        <v>171</v>
      </c>
      <c r="D10" s="34" t="s">
        <v>153</v>
      </c>
      <c r="E10" s="35" t="s">
        <v>149</v>
      </c>
    </row>
    <row r="11" spans="1:15" x14ac:dyDescent="0.25">
      <c r="A11" s="24" t="s">
        <v>169</v>
      </c>
      <c r="B11" s="24" t="s">
        <v>172</v>
      </c>
      <c r="C11" s="24" t="s">
        <v>171</v>
      </c>
      <c r="D11" s="34" t="s">
        <v>158</v>
      </c>
      <c r="E11" s="35" t="s">
        <v>149</v>
      </c>
    </row>
    <row r="12" spans="1:15" x14ac:dyDescent="0.25">
      <c r="A12" s="24" t="s">
        <v>173</v>
      </c>
      <c r="B12" s="24" t="s">
        <v>174</v>
      </c>
      <c r="C12" s="24" t="s">
        <v>171</v>
      </c>
      <c r="D12" s="34" t="s">
        <v>165</v>
      </c>
      <c r="E12" s="35" t="s">
        <v>149</v>
      </c>
    </row>
    <row r="13" spans="1:15" x14ac:dyDescent="0.25">
      <c r="A13" s="24" t="s">
        <v>175</v>
      </c>
      <c r="B13" s="24" t="s">
        <v>176</v>
      </c>
      <c r="C13" s="24" t="s">
        <v>171</v>
      </c>
      <c r="D13" s="34" t="s">
        <v>153</v>
      </c>
      <c r="E13" s="35" t="s">
        <v>149</v>
      </c>
    </row>
    <row r="14" spans="1:15" x14ac:dyDescent="0.25">
      <c r="A14" s="24" t="s">
        <v>177</v>
      </c>
      <c r="B14" s="24" t="s">
        <v>178</v>
      </c>
      <c r="C14" s="24" t="s">
        <v>171</v>
      </c>
      <c r="D14" s="34" t="s">
        <v>158</v>
      </c>
      <c r="E14" s="35" t="s">
        <v>149</v>
      </c>
    </row>
    <row r="15" spans="1:15" x14ac:dyDescent="0.25">
      <c r="A15" s="24" t="s">
        <v>179</v>
      </c>
      <c r="B15" s="24" t="s">
        <v>180</v>
      </c>
      <c r="C15" s="24" t="s">
        <v>164</v>
      </c>
      <c r="D15" s="34" t="s">
        <v>158</v>
      </c>
      <c r="E15" s="35" t="s">
        <v>149</v>
      </c>
    </row>
    <row r="16" spans="1:15" x14ac:dyDescent="0.25">
      <c r="A16" s="24" t="s">
        <v>181</v>
      </c>
      <c r="B16" s="24" t="s">
        <v>182</v>
      </c>
      <c r="C16" s="24" t="s">
        <v>168</v>
      </c>
      <c r="D16" s="34" t="s">
        <v>165</v>
      </c>
      <c r="E16" s="35" t="s">
        <v>149</v>
      </c>
    </row>
    <row r="17" spans="1:5" x14ac:dyDescent="0.25">
      <c r="A17" s="24" t="s">
        <v>183</v>
      </c>
      <c r="B17" s="24" t="s">
        <v>184</v>
      </c>
      <c r="C17" s="24" t="s">
        <v>171</v>
      </c>
      <c r="D17" s="34" t="s">
        <v>153</v>
      </c>
      <c r="E17" s="35" t="s">
        <v>154</v>
      </c>
    </row>
    <row r="18" spans="1:5" x14ac:dyDescent="0.25">
      <c r="A18" s="24" t="s">
        <v>185</v>
      </c>
      <c r="B18" s="24" t="s">
        <v>186</v>
      </c>
      <c r="C18" s="24" t="s">
        <v>147</v>
      </c>
      <c r="D18" s="34" t="s">
        <v>153</v>
      </c>
      <c r="E18" s="35" t="s">
        <v>154</v>
      </c>
    </row>
    <row r="19" spans="1:5" x14ac:dyDescent="0.25">
      <c r="A19" s="24" t="s">
        <v>187</v>
      </c>
      <c r="B19" s="24" t="s">
        <v>188</v>
      </c>
      <c r="C19" s="24" t="s">
        <v>152</v>
      </c>
      <c r="D19" s="34" t="s">
        <v>158</v>
      </c>
      <c r="E19" s="35" t="s">
        <v>149</v>
      </c>
    </row>
    <row r="20" spans="1:5" x14ac:dyDescent="0.25">
      <c r="A20" s="24" t="s">
        <v>189</v>
      </c>
      <c r="B20" s="24" t="s">
        <v>190</v>
      </c>
      <c r="C20" s="24" t="s">
        <v>157</v>
      </c>
      <c r="D20" s="34" t="s">
        <v>165</v>
      </c>
      <c r="E20" s="35" t="s">
        <v>149</v>
      </c>
    </row>
    <row r="21" spans="1:5" x14ac:dyDescent="0.25">
      <c r="A21" s="24" t="s">
        <v>191</v>
      </c>
      <c r="B21" s="24" t="s">
        <v>192</v>
      </c>
      <c r="C21" s="24" t="s">
        <v>157</v>
      </c>
      <c r="D21" s="34" t="s">
        <v>153</v>
      </c>
      <c r="E21" s="35" t="s">
        <v>149</v>
      </c>
    </row>
    <row r="22" spans="1:5" x14ac:dyDescent="0.25">
      <c r="A22" s="24" t="s">
        <v>193</v>
      </c>
      <c r="B22" s="24" t="s">
        <v>194</v>
      </c>
      <c r="C22" s="24" t="s">
        <v>157</v>
      </c>
      <c r="D22" s="34" t="s">
        <v>158</v>
      </c>
      <c r="E22" s="35" t="s">
        <v>149</v>
      </c>
    </row>
    <row r="23" spans="1:5" x14ac:dyDescent="0.25">
      <c r="A23" s="24" t="s">
        <v>195</v>
      </c>
      <c r="B23" s="24" t="s">
        <v>196</v>
      </c>
      <c r="C23" s="24" t="s">
        <v>157</v>
      </c>
      <c r="D23" s="34" t="s">
        <v>158</v>
      </c>
      <c r="E23" s="35" t="s">
        <v>149</v>
      </c>
    </row>
    <row r="24" spans="1:5" x14ac:dyDescent="0.25">
      <c r="A24" s="24" t="s">
        <v>197</v>
      </c>
      <c r="B24" s="24" t="s">
        <v>198</v>
      </c>
      <c r="C24" s="24" t="s">
        <v>171</v>
      </c>
      <c r="D24" s="34" t="s">
        <v>165</v>
      </c>
      <c r="E24" s="35" t="s">
        <v>149</v>
      </c>
    </row>
    <row r="25" spans="1:5" x14ac:dyDescent="0.25">
      <c r="A25" s="24" t="s">
        <v>199</v>
      </c>
      <c r="B25" s="24" t="s">
        <v>156</v>
      </c>
      <c r="C25" s="24" t="s">
        <v>147</v>
      </c>
      <c r="D25" s="34" t="s">
        <v>153</v>
      </c>
      <c r="E25" s="35" t="s">
        <v>154</v>
      </c>
    </row>
    <row r="26" spans="1:5" x14ac:dyDescent="0.25">
      <c r="A26" s="24" t="s">
        <v>199</v>
      </c>
      <c r="B26" s="24" t="s">
        <v>200</v>
      </c>
      <c r="C26" s="24" t="s">
        <v>152</v>
      </c>
      <c r="D26" s="34" t="s">
        <v>153</v>
      </c>
      <c r="E26" s="35" t="s">
        <v>154</v>
      </c>
    </row>
    <row r="27" spans="1:5" x14ac:dyDescent="0.25">
      <c r="A27" s="24" t="s">
        <v>201</v>
      </c>
      <c r="B27" s="24" t="s">
        <v>194</v>
      </c>
      <c r="C27" s="24" t="s">
        <v>157</v>
      </c>
      <c r="D27" s="34" t="s">
        <v>158</v>
      </c>
      <c r="E27" s="35" t="s">
        <v>149</v>
      </c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A18" sqref="A18"/>
    </sheetView>
  </sheetViews>
  <sheetFormatPr defaultRowHeight="12.75" x14ac:dyDescent="0.2"/>
  <cols>
    <col min="1" max="1" width="22.28515625" customWidth="1"/>
    <col min="2" max="2" width="18.42578125" customWidth="1"/>
    <col min="3" max="3" width="15.7109375" customWidth="1"/>
    <col min="4" max="5" width="11.140625" customWidth="1"/>
  </cols>
  <sheetData>
    <row r="1" spans="1:8" ht="15.75" x14ac:dyDescent="0.25">
      <c r="A1" s="30" t="s">
        <v>202</v>
      </c>
      <c r="B1" s="30" t="s">
        <v>203</v>
      </c>
      <c r="C1" s="24"/>
      <c r="D1" s="24"/>
      <c r="E1" s="24"/>
      <c r="F1" s="24"/>
      <c r="G1" s="24"/>
      <c r="H1" s="24"/>
    </row>
    <row r="2" spans="1:8" ht="15.75" x14ac:dyDescent="0.25">
      <c r="A2" s="24" t="s">
        <v>204</v>
      </c>
      <c r="B2" s="24" t="s">
        <v>205</v>
      </c>
      <c r="C2" s="24"/>
      <c r="D2" s="24"/>
      <c r="E2" s="24"/>
      <c r="F2" s="24"/>
      <c r="G2" s="24"/>
      <c r="H2" s="24"/>
    </row>
    <row r="3" spans="1:8" ht="15.75" x14ac:dyDescent="0.25">
      <c r="A3" s="24" t="s">
        <v>206</v>
      </c>
      <c r="B3" s="24" t="s">
        <v>8</v>
      </c>
      <c r="C3" s="24"/>
      <c r="D3" s="24"/>
      <c r="E3" s="24"/>
      <c r="F3" s="24"/>
      <c r="G3" s="24"/>
      <c r="H3" s="24"/>
    </row>
    <row r="4" spans="1:8" ht="15.75" x14ac:dyDescent="0.25">
      <c r="A4" s="24" t="s">
        <v>81</v>
      </c>
      <c r="B4" s="24" t="s">
        <v>207</v>
      </c>
      <c r="C4" s="24"/>
      <c r="D4" s="24"/>
      <c r="E4" s="24"/>
      <c r="F4" s="24"/>
      <c r="G4" s="24"/>
      <c r="H4" s="24"/>
    </row>
    <row r="5" spans="1:8" ht="15.75" x14ac:dyDescent="0.25">
      <c r="A5" s="24" t="s">
        <v>419</v>
      </c>
      <c r="B5" s="24" t="s">
        <v>208</v>
      </c>
      <c r="C5" s="24"/>
      <c r="D5" s="24"/>
      <c r="E5" s="24"/>
      <c r="F5" s="24"/>
      <c r="G5" s="24"/>
      <c r="H5" s="24"/>
    </row>
    <row r="6" spans="1:8" ht="15.75" x14ac:dyDescent="0.25">
      <c r="A6" s="24" t="s">
        <v>83</v>
      </c>
      <c r="B6" s="24" t="s">
        <v>208</v>
      </c>
      <c r="C6" s="24"/>
      <c r="D6" s="24"/>
      <c r="E6" s="24"/>
      <c r="F6" s="24"/>
      <c r="G6" s="24"/>
      <c r="H6" s="24"/>
    </row>
    <row r="7" spans="1:8" ht="15.75" x14ac:dyDescent="0.25">
      <c r="A7" s="24" t="s">
        <v>84</v>
      </c>
      <c r="B7" s="24" t="s">
        <v>208</v>
      </c>
      <c r="C7" s="24"/>
      <c r="D7" s="24"/>
      <c r="E7" s="24"/>
      <c r="F7" s="24"/>
      <c r="G7" s="24"/>
      <c r="H7" s="24"/>
    </row>
    <row r="8" spans="1:8" ht="15.75" x14ac:dyDescent="0.25">
      <c r="A8" s="24" t="s">
        <v>85</v>
      </c>
      <c r="B8" s="24" t="s">
        <v>6</v>
      </c>
      <c r="C8" s="24"/>
      <c r="D8" s="24"/>
      <c r="E8" s="24"/>
      <c r="F8" s="24"/>
      <c r="G8" s="24"/>
      <c r="H8" s="24"/>
    </row>
    <row r="9" spans="1:8" ht="15.75" x14ac:dyDescent="0.25">
      <c r="A9" s="24" t="s">
        <v>86</v>
      </c>
      <c r="B9" s="24" t="s">
        <v>6</v>
      </c>
      <c r="C9" s="24"/>
      <c r="D9" s="24"/>
      <c r="E9" s="24"/>
      <c r="F9" s="24"/>
      <c r="G9" s="24"/>
      <c r="H9" s="24"/>
    </row>
    <row r="10" spans="1:8" ht="15.75" x14ac:dyDescent="0.25">
      <c r="A10" s="24" t="s">
        <v>209</v>
      </c>
      <c r="B10" s="24" t="s">
        <v>6</v>
      </c>
      <c r="C10" s="24"/>
      <c r="D10" s="24"/>
      <c r="E10" s="24"/>
      <c r="F10" s="24"/>
      <c r="G10" s="24"/>
      <c r="H10" s="24"/>
    </row>
    <row r="11" spans="1:8" ht="15.75" x14ac:dyDescent="0.25">
      <c r="A11" s="24" t="s">
        <v>210</v>
      </c>
      <c r="B11" s="24" t="s">
        <v>6</v>
      </c>
      <c r="C11" s="24"/>
      <c r="D11" s="24"/>
      <c r="E11" s="24"/>
      <c r="F11" s="24"/>
      <c r="G11" s="24"/>
      <c r="H11" s="24"/>
    </row>
    <row r="12" spans="1:8" ht="15.75" x14ac:dyDescent="0.25">
      <c r="A12" s="24" t="s">
        <v>211</v>
      </c>
      <c r="B12" s="24" t="s">
        <v>205</v>
      </c>
      <c r="C12" s="24"/>
      <c r="D12" s="24"/>
      <c r="E12" s="24"/>
      <c r="F12" s="24"/>
      <c r="G12" s="24"/>
      <c r="H12" s="24"/>
    </row>
    <row r="13" spans="1:8" ht="15.75" x14ac:dyDescent="0.25">
      <c r="A13" s="24" t="s">
        <v>212</v>
      </c>
      <c r="B13" s="24" t="s">
        <v>8</v>
      </c>
      <c r="C13" s="24"/>
      <c r="D13" s="24"/>
      <c r="E13" s="24"/>
      <c r="F13" s="24"/>
      <c r="G13" s="24"/>
      <c r="H13" s="24"/>
    </row>
    <row r="14" spans="1:8" ht="15.75" x14ac:dyDescent="0.25">
      <c r="A14" s="24" t="s">
        <v>213</v>
      </c>
      <c r="B14" s="24" t="s">
        <v>207</v>
      </c>
      <c r="C14" s="24"/>
      <c r="D14" s="24"/>
      <c r="E14" s="24"/>
      <c r="F14" s="24"/>
      <c r="G14" s="24"/>
      <c r="H14" s="24"/>
    </row>
    <row r="15" spans="1:8" ht="15.75" x14ac:dyDescent="0.25">
      <c r="A15" s="24" t="s">
        <v>420</v>
      </c>
      <c r="B15" s="24" t="s">
        <v>207</v>
      </c>
      <c r="C15" s="24"/>
      <c r="D15" s="24"/>
      <c r="E15" s="24"/>
      <c r="F15" s="24"/>
      <c r="G15" s="24"/>
      <c r="H15" s="24"/>
    </row>
    <row r="16" spans="1:8" ht="15.75" x14ac:dyDescent="0.25">
      <c r="A16" s="24" t="s">
        <v>214</v>
      </c>
      <c r="B16" s="24" t="s">
        <v>207</v>
      </c>
      <c r="C16" s="24"/>
      <c r="D16" s="24"/>
      <c r="E16" s="24"/>
      <c r="F16" s="24"/>
      <c r="G16" s="24"/>
      <c r="H16" s="24"/>
    </row>
    <row r="17" spans="1:8" ht="15.75" x14ac:dyDescent="0.25">
      <c r="A17" s="24" t="s">
        <v>421</v>
      </c>
      <c r="B17" s="24" t="s">
        <v>207</v>
      </c>
      <c r="C17" s="24"/>
      <c r="D17" s="24"/>
      <c r="E17" s="24"/>
      <c r="F17" s="24"/>
      <c r="G17" s="24"/>
      <c r="H17" s="24"/>
    </row>
    <row r="18" spans="1:8" ht="15.75" x14ac:dyDescent="0.25">
      <c r="A18" s="24" t="s">
        <v>215</v>
      </c>
      <c r="B18" s="24" t="s">
        <v>208</v>
      </c>
      <c r="C18" s="24"/>
      <c r="D18" s="24"/>
      <c r="E18" s="24"/>
      <c r="F18" s="24"/>
      <c r="G18" s="24"/>
      <c r="H18" s="24"/>
    </row>
    <row r="19" spans="1:8" ht="15.75" x14ac:dyDescent="0.25">
      <c r="A19" s="24" t="s">
        <v>216</v>
      </c>
      <c r="B19" s="24" t="s">
        <v>6</v>
      </c>
      <c r="C19" s="24"/>
      <c r="D19" s="24"/>
      <c r="E19" s="24"/>
      <c r="F19" s="24"/>
      <c r="G19" s="24"/>
      <c r="H19" s="24"/>
    </row>
    <row r="20" spans="1:8" ht="15.75" x14ac:dyDescent="0.25">
      <c r="A20" s="24" t="s">
        <v>217</v>
      </c>
      <c r="B20" s="24" t="s">
        <v>6</v>
      </c>
      <c r="C20" s="24"/>
      <c r="D20" s="24"/>
      <c r="E20" s="24"/>
      <c r="F20" s="24"/>
      <c r="G20" s="24"/>
      <c r="H20" s="24"/>
    </row>
    <row r="21" spans="1:8" ht="15.75" x14ac:dyDescent="0.25">
      <c r="A21" s="24" t="s">
        <v>218</v>
      </c>
      <c r="B21" s="24" t="s">
        <v>207</v>
      </c>
      <c r="C21" s="24"/>
      <c r="D21" s="24"/>
      <c r="E21" s="24"/>
      <c r="F21" s="24"/>
      <c r="G21" s="24"/>
      <c r="H21" s="24"/>
    </row>
    <row r="22" spans="1:8" ht="15.75" x14ac:dyDescent="0.25">
      <c r="A22" s="24" t="s">
        <v>219</v>
      </c>
      <c r="B22" s="24" t="s">
        <v>207</v>
      </c>
      <c r="C22" s="24"/>
      <c r="D22" s="24"/>
      <c r="E22" s="24"/>
      <c r="F22" s="24"/>
      <c r="G22" s="24"/>
      <c r="H22" s="24"/>
    </row>
    <row r="23" spans="1:8" ht="15.75" x14ac:dyDescent="0.25">
      <c r="A23" s="24"/>
      <c r="B23" s="24"/>
      <c r="C23" s="24"/>
      <c r="D23" s="24"/>
      <c r="E23" s="24"/>
      <c r="F23" s="24"/>
      <c r="G23" s="24"/>
      <c r="H23" s="24"/>
    </row>
    <row r="24" spans="1:8" ht="15.75" x14ac:dyDescent="0.25">
      <c r="A24" s="24"/>
      <c r="B24" s="24"/>
      <c r="C24" s="24"/>
      <c r="D24" s="24"/>
      <c r="E24" s="24"/>
      <c r="F24" s="24"/>
      <c r="G24" s="24"/>
      <c r="H24" s="24"/>
    </row>
    <row r="25" spans="1:8" ht="15.75" x14ac:dyDescent="0.25">
      <c r="A25" s="24"/>
      <c r="B25" s="24"/>
      <c r="C25" s="24"/>
      <c r="D25" s="24"/>
      <c r="E25" s="24"/>
      <c r="F25" s="24"/>
      <c r="G25" s="24"/>
      <c r="H25" s="24"/>
    </row>
    <row r="26" spans="1:8" ht="15.75" x14ac:dyDescent="0.25">
      <c r="A26" s="117" t="s">
        <v>90</v>
      </c>
      <c r="B26" s="24"/>
      <c r="C26" s="24"/>
      <c r="D26" s="24"/>
      <c r="E26" s="24"/>
      <c r="F26" s="24"/>
      <c r="G26" s="24"/>
      <c r="H26" s="24"/>
    </row>
    <row r="27" spans="1:8" ht="15.75" x14ac:dyDescent="0.25">
      <c r="A27" s="24" t="s">
        <v>220</v>
      </c>
      <c r="B27" s="24"/>
      <c r="C27" s="24"/>
      <c r="D27" s="24"/>
      <c r="E27" s="24"/>
      <c r="F27" s="24"/>
      <c r="G27" s="24"/>
      <c r="H27" s="24"/>
    </row>
    <row r="28" spans="1:8" ht="15.75" x14ac:dyDescent="0.25">
      <c r="A28" s="24"/>
      <c r="B28" s="24"/>
      <c r="C28" s="24"/>
      <c r="D28" s="24"/>
      <c r="E28" s="24"/>
      <c r="F28" s="24"/>
      <c r="G28" s="24"/>
      <c r="H28" s="24"/>
    </row>
    <row r="29" spans="1:8" ht="15.75" x14ac:dyDescent="0.25">
      <c r="A29" s="24"/>
      <c r="B29" s="24"/>
      <c r="C29" s="24"/>
      <c r="D29" s="24"/>
      <c r="E29" s="24"/>
      <c r="F29" s="24"/>
      <c r="G29" s="24"/>
      <c r="H29" s="24"/>
    </row>
    <row r="30" spans="1:8" ht="15.75" x14ac:dyDescent="0.25">
      <c r="A30" s="24"/>
      <c r="B30" s="24"/>
      <c r="C30" s="24"/>
      <c r="D30" s="24"/>
      <c r="E30" s="24"/>
      <c r="F30" s="24"/>
      <c r="G30" s="24"/>
      <c r="H30" s="24"/>
    </row>
    <row r="31" spans="1:8" ht="15.75" x14ac:dyDescent="0.25">
      <c r="A31" s="24"/>
      <c r="B31" s="24"/>
      <c r="C31" s="24"/>
      <c r="D31" s="24"/>
      <c r="E31" s="24"/>
      <c r="F31" s="24"/>
      <c r="G31" s="24"/>
      <c r="H31" s="24"/>
    </row>
    <row r="32" spans="1:8" ht="15.75" x14ac:dyDescent="0.25">
      <c r="A32" s="24"/>
      <c r="B32" s="24"/>
      <c r="C32" s="24"/>
      <c r="D32" s="24"/>
      <c r="E32" s="24"/>
      <c r="F32" s="24"/>
      <c r="G32" s="24"/>
      <c r="H32" s="24"/>
    </row>
    <row r="33" spans="1:8" ht="15.75" x14ac:dyDescent="0.25">
      <c r="A33" s="24"/>
      <c r="B33" s="24"/>
      <c r="C33" s="24"/>
      <c r="D33" s="24"/>
      <c r="E33" s="24"/>
      <c r="F33" s="24"/>
      <c r="G33" s="24"/>
      <c r="H33" s="2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A6" sqref="A6"/>
    </sheetView>
  </sheetViews>
  <sheetFormatPr defaultColWidth="9.140625" defaultRowHeight="15" x14ac:dyDescent="0.25"/>
  <cols>
    <col min="1" max="1" width="15.5703125" style="37" customWidth="1"/>
    <col min="2" max="2" width="9.5703125" style="37" customWidth="1"/>
    <col min="3" max="6" width="11.42578125" style="37" customWidth="1"/>
    <col min="7" max="7" width="12.7109375" style="37" customWidth="1"/>
    <col min="8" max="16384" width="9.140625" style="37"/>
  </cols>
  <sheetData>
    <row r="1" spans="1:8" ht="17.25" customHeight="1" x14ac:dyDescent="0.25">
      <c r="A1" s="36" t="s">
        <v>221</v>
      </c>
      <c r="B1" s="36"/>
      <c r="C1" s="36"/>
    </row>
    <row r="2" spans="1:8" ht="17.25" customHeight="1" x14ac:dyDescent="0.25">
      <c r="A2" s="36" t="s">
        <v>222</v>
      </c>
      <c r="B2" s="38"/>
      <c r="C2" s="39"/>
      <c r="D2" s="40"/>
      <c r="E2" s="41"/>
      <c r="F2" s="41"/>
    </row>
    <row r="3" spans="1:8" ht="17.25" customHeight="1" x14ac:dyDescent="0.3">
      <c r="B3" s="41"/>
      <c r="C3" s="42"/>
      <c r="D3" s="40"/>
      <c r="E3" s="43"/>
      <c r="F3" s="41"/>
      <c r="G3" s="41"/>
    </row>
    <row r="4" spans="1:8" ht="17.25" customHeight="1" x14ac:dyDescent="0.25">
      <c r="G4" s="41"/>
    </row>
    <row r="5" spans="1:8" ht="15.75" x14ac:dyDescent="0.25">
      <c r="A5" s="44" t="s">
        <v>223</v>
      </c>
      <c r="B5" s="44" t="s">
        <v>224</v>
      </c>
      <c r="C5" s="45" t="s">
        <v>225</v>
      </c>
      <c r="D5" s="45" t="s">
        <v>226</v>
      </c>
      <c r="E5" s="45" t="s">
        <v>227</v>
      </c>
      <c r="F5" s="45" t="s">
        <v>228</v>
      </c>
      <c r="G5" s="46"/>
    </row>
    <row r="6" spans="1:8" x14ac:dyDescent="0.25">
      <c r="A6" s="41" t="s">
        <v>229</v>
      </c>
      <c r="B6" s="37" t="s">
        <v>230</v>
      </c>
      <c r="C6" s="47">
        <v>19801</v>
      </c>
      <c r="D6" s="47">
        <v>19979</v>
      </c>
      <c r="E6" s="47">
        <v>19422</v>
      </c>
      <c r="F6" s="48"/>
      <c r="G6" s="47"/>
      <c r="H6" s="49"/>
    </row>
    <row r="7" spans="1:8" x14ac:dyDescent="0.25">
      <c r="A7" s="41" t="s">
        <v>231</v>
      </c>
      <c r="B7" s="37" t="s">
        <v>230</v>
      </c>
      <c r="C7" s="47">
        <v>20869</v>
      </c>
      <c r="D7" s="47">
        <v>18040</v>
      </c>
      <c r="E7" s="47">
        <v>20239</v>
      </c>
      <c r="F7" s="48"/>
      <c r="G7" s="47"/>
      <c r="H7" s="49"/>
    </row>
    <row r="8" spans="1:8" x14ac:dyDescent="0.25">
      <c r="A8" s="41" t="s">
        <v>232</v>
      </c>
      <c r="B8" s="37" t="s">
        <v>230</v>
      </c>
      <c r="C8" s="47">
        <v>19598</v>
      </c>
      <c r="D8" s="47">
        <v>19622</v>
      </c>
      <c r="E8" s="47">
        <v>18827</v>
      </c>
      <c r="F8" s="48"/>
      <c r="G8" s="47"/>
      <c r="H8" s="49"/>
    </row>
    <row r="9" spans="1:8" x14ac:dyDescent="0.25">
      <c r="A9" s="41" t="s">
        <v>233</v>
      </c>
      <c r="B9" s="37" t="s">
        <v>230</v>
      </c>
      <c r="C9" s="47">
        <v>19158</v>
      </c>
      <c r="D9" s="47">
        <v>18745</v>
      </c>
      <c r="E9" s="47">
        <v>19522</v>
      </c>
      <c r="F9" s="48"/>
      <c r="G9" s="47"/>
      <c r="H9" s="49"/>
    </row>
    <row r="10" spans="1:8" x14ac:dyDescent="0.25">
      <c r="A10" s="41" t="s">
        <v>234</v>
      </c>
      <c r="B10" s="37" t="s">
        <v>230</v>
      </c>
      <c r="C10" s="47">
        <v>20829</v>
      </c>
      <c r="D10" s="47">
        <v>19186</v>
      </c>
      <c r="E10" s="47">
        <v>20471</v>
      </c>
      <c r="F10" s="48"/>
      <c r="G10" s="47"/>
      <c r="H10" s="49"/>
    </row>
    <row r="11" spans="1:8" x14ac:dyDescent="0.25">
      <c r="A11" s="50" t="s">
        <v>235</v>
      </c>
      <c r="B11" s="51"/>
      <c r="C11" s="52"/>
      <c r="D11" s="52"/>
      <c r="E11" s="52"/>
      <c r="F11" s="53"/>
      <c r="G11" s="47"/>
    </row>
    <row r="12" spans="1:8" x14ac:dyDescent="0.25">
      <c r="A12" s="41" t="s">
        <v>229</v>
      </c>
      <c r="B12" s="37" t="s">
        <v>236</v>
      </c>
      <c r="C12" s="47">
        <v>19640</v>
      </c>
      <c r="D12" s="47">
        <v>19359</v>
      </c>
      <c r="E12" s="47">
        <v>20773</v>
      </c>
      <c r="F12" s="48"/>
      <c r="G12" s="47"/>
      <c r="H12" s="49"/>
    </row>
    <row r="13" spans="1:8" x14ac:dyDescent="0.25">
      <c r="A13" s="41" t="s">
        <v>231</v>
      </c>
      <c r="B13" s="37" t="s">
        <v>236</v>
      </c>
      <c r="C13" s="47">
        <v>18477</v>
      </c>
      <c r="D13" s="47">
        <v>18186</v>
      </c>
      <c r="E13" s="47">
        <v>18327</v>
      </c>
      <c r="F13" s="48"/>
      <c r="G13" s="47"/>
      <c r="H13" s="49"/>
    </row>
    <row r="14" spans="1:8" x14ac:dyDescent="0.25">
      <c r="A14" s="41" t="s">
        <v>232</v>
      </c>
      <c r="B14" s="37" t="s">
        <v>236</v>
      </c>
      <c r="C14" s="47">
        <v>18901</v>
      </c>
      <c r="D14" s="47">
        <v>18100</v>
      </c>
      <c r="E14" s="47">
        <v>20162</v>
      </c>
      <c r="F14" s="48"/>
      <c r="G14" s="47"/>
      <c r="H14" s="49"/>
    </row>
    <row r="15" spans="1:8" x14ac:dyDescent="0.25">
      <c r="A15" s="41" t="s">
        <v>233</v>
      </c>
      <c r="B15" s="37" t="s">
        <v>236</v>
      </c>
      <c r="C15" s="47">
        <v>19681</v>
      </c>
      <c r="D15" s="47">
        <v>19479</v>
      </c>
      <c r="E15" s="47">
        <v>19785</v>
      </c>
      <c r="F15" s="48"/>
      <c r="G15" s="47"/>
      <c r="H15" s="49"/>
    </row>
    <row r="16" spans="1:8" x14ac:dyDescent="0.25">
      <c r="A16" s="41" t="s">
        <v>234</v>
      </c>
      <c r="B16" s="37" t="s">
        <v>236</v>
      </c>
      <c r="C16" s="47">
        <v>19383</v>
      </c>
      <c r="D16" s="47">
        <v>20961</v>
      </c>
      <c r="E16" s="47">
        <v>20368</v>
      </c>
      <c r="F16" s="48"/>
      <c r="G16" s="47"/>
      <c r="H16" s="49"/>
    </row>
    <row r="17" spans="1:8" x14ac:dyDescent="0.25">
      <c r="A17" s="50" t="s">
        <v>237</v>
      </c>
      <c r="B17" s="51"/>
      <c r="C17" s="52"/>
      <c r="D17" s="52"/>
      <c r="E17" s="52"/>
      <c r="F17" s="53"/>
      <c r="G17" s="47"/>
    </row>
    <row r="18" spans="1:8" ht="15.75" x14ac:dyDescent="0.25">
      <c r="A18" s="54" t="s">
        <v>238</v>
      </c>
      <c r="B18" s="55"/>
      <c r="C18" s="56"/>
      <c r="D18" s="56"/>
      <c r="E18" s="56"/>
      <c r="F18" s="57"/>
      <c r="G18" s="47"/>
    </row>
    <row r="19" spans="1:8" x14ac:dyDescent="0.25">
      <c r="C19" s="47"/>
      <c r="D19" s="47"/>
      <c r="E19" s="47"/>
      <c r="F19" s="58"/>
      <c r="G19" s="47"/>
      <c r="H19" s="49"/>
    </row>
    <row r="20" spans="1:8" x14ac:dyDescent="0.25">
      <c r="C20" s="47"/>
      <c r="D20" s="47"/>
      <c r="E20" s="47"/>
      <c r="F20" s="58"/>
      <c r="G20" s="47"/>
      <c r="H20" s="49"/>
    </row>
    <row r="21" spans="1:8" x14ac:dyDescent="0.25">
      <c r="C21" s="47"/>
      <c r="D21" s="47"/>
      <c r="E21" s="47"/>
      <c r="F21" s="58"/>
      <c r="G21" s="47"/>
      <c r="H21" s="49"/>
    </row>
    <row r="22" spans="1:8" x14ac:dyDescent="0.25">
      <c r="C22" s="47"/>
      <c r="D22" s="47"/>
      <c r="E22" s="47"/>
      <c r="F22" s="58"/>
      <c r="G22" s="47"/>
      <c r="H22" s="49"/>
    </row>
    <row r="23" spans="1:8" x14ac:dyDescent="0.25">
      <c r="C23" s="47"/>
      <c r="D23" s="47"/>
      <c r="E23" s="47"/>
      <c r="F23" s="58"/>
      <c r="G23" s="47"/>
      <c r="H23" s="49"/>
    </row>
    <row r="24" spans="1:8" x14ac:dyDescent="0.25">
      <c r="C24" s="47"/>
      <c r="D24" s="47"/>
      <c r="E24" s="47"/>
      <c r="F24" s="58"/>
      <c r="G24" s="47"/>
      <c r="H24" s="49"/>
    </row>
    <row r="25" spans="1:8" x14ac:dyDescent="0.25">
      <c r="C25" s="47"/>
      <c r="D25" s="47"/>
      <c r="E25" s="47"/>
      <c r="F25" s="58"/>
      <c r="G25" s="47"/>
      <c r="H25" s="49"/>
    </row>
    <row r="26" spans="1:8" x14ac:dyDescent="0.25">
      <c r="A26" s="59"/>
      <c r="C26" s="47"/>
      <c r="D26" s="47"/>
      <c r="E26" s="47"/>
      <c r="F26" s="58"/>
      <c r="G26" s="47"/>
    </row>
    <row r="27" spans="1:8" x14ac:dyDescent="0.25">
      <c r="C27" s="47"/>
      <c r="D27" s="47"/>
      <c r="E27" s="47"/>
      <c r="F27" s="58"/>
      <c r="G27" s="47"/>
    </row>
    <row r="28" spans="1:8" x14ac:dyDescent="0.25">
      <c r="C28" s="47"/>
      <c r="D28" s="47"/>
      <c r="E28" s="47"/>
      <c r="F28" s="58"/>
      <c r="G28" s="47"/>
      <c r="H28" s="49"/>
    </row>
    <row r="29" spans="1:8" x14ac:dyDescent="0.25">
      <c r="C29" s="47"/>
      <c r="D29" s="47"/>
      <c r="E29" s="47"/>
      <c r="F29" s="58"/>
      <c r="G29" s="47"/>
      <c r="H29" s="49"/>
    </row>
    <row r="30" spans="1:8" x14ac:dyDescent="0.25">
      <c r="C30" s="47"/>
      <c r="D30" s="47"/>
      <c r="E30" s="47"/>
      <c r="F30" s="58"/>
      <c r="G30" s="47"/>
      <c r="H30" s="49"/>
    </row>
    <row r="31" spans="1:8" x14ac:dyDescent="0.25">
      <c r="C31" s="47"/>
      <c r="D31" s="47"/>
      <c r="E31" s="47"/>
      <c r="F31" s="58"/>
      <c r="G31" s="47"/>
      <c r="H31" s="49"/>
    </row>
    <row r="32" spans="1:8" x14ac:dyDescent="0.25">
      <c r="C32" s="47"/>
      <c r="D32" s="47"/>
      <c r="E32" s="47"/>
      <c r="F32" s="58"/>
      <c r="G32" s="47"/>
      <c r="H32" s="49"/>
    </row>
    <row r="33" spans="1:8" x14ac:dyDescent="0.25">
      <c r="C33" s="47"/>
      <c r="D33" s="47"/>
      <c r="E33" s="47"/>
      <c r="F33" s="58"/>
      <c r="G33" s="47"/>
      <c r="H33" s="49"/>
    </row>
    <row r="34" spans="1:8" x14ac:dyDescent="0.25">
      <c r="A34" s="59"/>
      <c r="C34" s="47"/>
      <c r="D34" s="47"/>
      <c r="E34" s="47"/>
      <c r="F34" s="58"/>
      <c r="G34" s="47"/>
    </row>
    <row r="35" spans="1:8" s="63" customFormat="1" x14ac:dyDescent="0.25">
      <c r="A35" s="60"/>
      <c r="B35" s="60"/>
      <c r="C35" s="61"/>
      <c r="D35" s="61"/>
      <c r="E35" s="61"/>
      <c r="F35" s="58"/>
      <c r="G35" s="62"/>
      <c r="H35" s="37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workbookViewId="0">
      <selection activeCell="C5" sqref="C5"/>
    </sheetView>
  </sheetViews>
  <sheetFormatPr defaultRowHeight="15.75" x14ac:dyDescent="0.25"/>
  <cols>
    <col min="1" max="1" width="20.28515625" style="24" customWidth="1"/>
    <col min="2" max="2" width="17.7109375" style="24" customWidth="1"/>
    <col min="3" max="4" width="15.28515625" style="24" customWidth="1"/>
    <col min="5" max="9" width="9.140625" style="24"/>
  </cols>
  <sheetData>
    <row r="1" spans="1:4" ht="31.5" x14ac:dyDescent="0.25">
      <c r="A1" s="30" t="s">
        <v>16</v>
      </c>
      <c r="B1" s="30" t="s">
        <v>239</v>
      </c>
      <c r="C1" s="118" t="s">
        <v>240</v>
      </c>
      <c r="D1" s="118" t="s">
        <v>241</v>
      </c>
    </row>
    <row r="2" spans="1:4" x14ac:dyDescent="0.25">
      <c r="A2" s="24" t="s">
        <v>242</v>
      </c>
      <c r="B2" s="24" t="s">
        <v>243</v>
      </c>
      <c r="C2" s="119">
        <v>212461</v>
      </c>
      <c r="D2" s="119">
        <v>213915</v>
      </c>
    </row>
    <row r="3" spans="1:4" x14ac:dyDescent="0.25">
      <c r="A3" s="24" t="s">
        <v>244</v>
      </c>
      <c r="B3" s="24" t="s">
        <v>245</v>
      </c>
      <c r="C3" s="119">
        <v>298695</v>
      </c>
      <c r="D3" s="119">
        <v>291826</v>
      </c>
    </row>
    <row r="4" spans="1:4" x14ac:dyDescent="0.25">
      <c r="A4" s="24" t="s">
        <v>246</v>
      </c>
      <c r="B4" s="24" t="s">
        <v>247</v>
      </c>
      <c r="C4" s="119">
        <v>260828</v>
      </c>
      <c r="D4" s="119">
        <v>236123</v>
      </c>
    </row>
    <row r="5" spans="1:4" x14ac:dyDescent="0.25">
      <c r="A5" s="24" t="s">
        <v>248</v>
      </c>
      <c r="B5" s="24" t="s">
        <v>247</v>
      </c>
      <c r="C5" s="119">
        <v>240126</v>
      </c>
      <c r="D5" s="119">
        <v>226721</v>
      </c>
    </row>
    <row r="6" spans="1:4" x14ac:dyDescent="0.25">
      <c r="A6" s="24" t="s">
        <v>249</v>
      </c>
      <c r="B6" s="24" t="s">
        <v>247</v>
      </c>
      <c r="C6" s="119">
        <v>471825</v>
      </c>
      <c r="D6" s="119">
        <v>439041</v>
      </c>
    </row>
    <row r="7" spans="1:4" x14ac:dyDescent="0.25">
      <c r="A7" s="24" t="s">
        <v>33</v>
      </c>
      <c r="B7" s="24" t="s">
        <v>247</v>
      </c>
      <c r="C7" s="119">
        <v>1563025</v>
      </c>
      <c r="D7" s="119">
        <v>1445632</v>
      </c>
    </row>
    <row r="8" spans="1:4" x14ac:dyDescent="0.25">
      <c r="A8" s="24" t="s">
        <v>250</v>
      </c>
      <c r="B8" s="24" t="s">
        <v>247</v>
      </c>
      <c r="C8" s="119">
        <v>236839</v>
      </c>
      <c r="D8" s="119">
        <v>217385</v>
      </c>
    </row>
    <row r="9" spans="1:4" x14ac:dyDescent="0.25">
      <c r="A9" s="24" t="s">
        <v>251</v>
      </c>
      <c r="B9" s="24" t="s">
        <v>247</v>
      </c>
      <c r="C9" s="119">
        <v>531641</v>
      </c>
      <c r="D9" s="119">
        <v>520116</v>
      </c>
    </row>
    <row r="10" spans="1:4" x14ac:dyDescent="0.25">
      <c r="A10" s="24" t="s">
        <v>252</v>
      </c>
      <c r="B10" s="24" t="s">
        <v>253</v>
      </c>
      <c r="C10" s="119">
        <v>350742</v>
      </c>
      <c r="D10" s="119">
        <v>336265</v>
      </c>
    </row>
    <row r="11" spans="1:4" x14ac:dyDescent="0.25">
      <c r="A11" s="24" t="s">
        <v>254</v>
      </c>
      <c r="B11" s="24" t="s">
        <v>253</v>
      </c>
      <c r="C11" s="119">
        <v>373640</v>
      </c>
      <c r="D11" s="119">
        <v>347483</v>
      </c>
    </row>
    <row r="12" spans="1:4" x14ac:dyDescent="0.25">
      <c r="A12" s="24" t="s">
        <v>255</v>
      </c>
      <c r="B12" s="24" t="s">
        <v>253</v>
      </c>
      <c r="C12" s="119">
        <v>265757</v>
      </c>
      <c r="D12" s="119">
        <v>243916</v>
      </c>
    </row>
    <row r="13" spans="1:4" x14ac:dyDescent="0.25">
      <c r="A13" s="24" t="s">
        <v>256</v>
      </c>
      <c r="B13" s="24" t="s">
        <v>253</v>
      </c>
      <c r="C13" s="119">
        <v>207460</v>
      </c>
      <c r="D13" s="119">
        <v>196069</v>
      </c>
    </row>
    <row r="14" spans="1:4" x14ac:dyDescent="0.25">
      <c r="A14" s="24" t="s">
        <v>257</v>
      </c>
      <c r="B14" s="24" t="s">
        <v>253</v>
      </c>
      <c r="C14" s="119">
        <v>232206</v>
      </c>
      <c r="D14" s="119">
        <v>214089</v>
      </c>
    </row>
    <row r="15" spans="1:4" x14ac:dyDescent="0.25">
      <c r="A15" s="24" t="s">
        <v>258</v>
      </c>
      <c r="B15" s="24" t="s">
        <v>253</v>
      </c>
      <c r="C15" s="119">
        <v>520052</v>
      </c>
      <c r="D15" s="119">
        <v>494665</v>
      </c>
    </row>
    <row r="16" spans="1:4" x14ac:dyDescent="0.25">
      <c r="A16" s="24" t="s">
        <v>259</v>
      </c>
      <c r="B16" s="24" t="s">
        <v>253</v>
      </c>
      <c r="C16" s="119">
        <v>201899</v>
      </c>
      <c r="D16" s="119">
        <v>189992</v>
      </c>
    </row>
    <row r="17" spans="1:4" x14ac:dyDescent="0.25">
      <c r="A17" s="24" t="s">
        <v>260</v>
      </c>
      <c r="B17" s="24" t="s">
        <v>253</v>
      </c>
      <c r="C17" s="119">
        <v>256927</v>
      </c>
      <c r="D17" s="119">
        <v>212375</v>
      </c>
    </row>
    <row r="18" spans="1:4" x14ac:dyDescent="0.25">
      <c r="A18" s="24" t="s">
        <v>261</v>
      </c>
      <c r="B18" s="24" t="s">
        <v>253</v>
      </c>
      <c r="C18" s="119">
        <v>474140</v>
      </c>
      <c r="D18" s="119">
        <v>462257</v>
      </c>
    </row>
    <row r="19" spans="1:4" x14ac:dyDescent="0.25">
      <c r="A19" s="24" t="s">
        <v>27</v>
      </c>
      <c r="B19" s="24" t="s">
        <v>253</v>
      </c>
      <c r="C19" s="119">
        <v>3971883</v>
      </c>
      <c r="D19" s="119">
        <v>3792621</v>
      </c>
    </row>
    <row r="20" spans="1:4" x14ac:dyDescent="0.25">
      <c r="A20" s="24" t="s">
        <v>262</v>
      </c>
      <c r="B20" s="24" t="s">
        <v>253</v>
      </c>
      <c r="C20" s="119">
        <v>211266</v>
      </c>
      <c r="D20" s="119">
        <v>201165</v>
      </c>
    </row>
    <row r="21" spans="1:4" x14ac:dyDescent="0.25">
      <c r="A21" s="24" t="s">
        <v>263</v>
      </c>
      <c r="B21" s="24" t="s">
        <v>253</v>
      </c>
      <c r="C21" s="119">
        <v>204198</v>
      </c>
      <c r="D21" s="119">
        <v>193365</v>
      </c>
    </row>
    <row r="22" spans="1:4" x14ac:dyDescent="0.25">
      <c r="A22" s="24" t="s">
        <v>264</v>
      </c>
      <c r="B22" s="24" t="s">
        <v>253</v>
      </c>
      <c r="C22" s="119">
        <v>419267</v>
      </c>
      <c r="D22" s="119">
        <v>390724</v>
      </c>
    </row>
    <row r="23" spans="1:4" x14ac:dyDescent="0.25">
      <c r="A23" s="24" t="s">
        <v>265</v>
      </c>
      <c r="B23" s="24" t="s">
        <v>253</v>
      </c>
      <c r="C23" s="119">
        <v>207254</v>
      </c>
      <c r="D23" s="119">
        <v>197899</v>
      </c>
    </row>
    <row r="24" spans="1:4" x14ac:dyDescent="0.25">
      <c r="A24" s="24" t="s">
        <v>266</v>
      </c>
      <c r="B24" s="24" t="s">
        <v>253</v>
      </c>
      <c r="C24" s="119">
        <v>322424</v>
      </c>
      <c r="D24" s="119">
        <v>303871</v>
      </c>
    </row>
    <row r="25" spans="1:4" x14ac:dyDescent="0.25">
      <c r="A25" s="24" t="s">
        <v>267</v>
      </c>
      <c r="B25" s="24" t="s">
        <v>253</v>
      </c>
      <c r="C25" s="119">
        <v>490712</v>
      </c>
      <c r="D25" s="119">
        <v>466488</v>
      </c>
    </row>
    <row r="26" spans="1:4" x14ac:dyDescent="0.25">
      <c r="A26" s="24" t="s">
        <v>268</v>
      </c>
      <c r="B26" s="24" t="s">
        <v>253</v>
      </c>
      <c r="C26" s="119">
        <v>216108</v>
      </c>
      <c r="D26" s="119">
        <v>209924</v>
      </c>
    </row>
    <row r="27" spans="1:4" x14ac:dyDescent="0.25">
      <c r="A27" s="24" t="s">
        <v>36</v>
      </c>
      <c r="B27" s="24" t="s">
        <v>253</v>
      </c>
      <c r="C27" s="119">
        <v>1394928</v>
      </c>
      <c r="D27" s="119">
        <v>1307402</v>
      </c>
    </row>
    <row r="28" spans="1:4" x14ac:dyDescent="0.25">
      <c r="A28" s="24" t="s">
        <v>269</v>
      </c>
      <c r="B28" s="24" t="s">
        <v>253</v>
      </c>
      <c r="C28" s="119">
        <v>864816</v>
      </c>
      <c r="D28" s="119">
        <v>805235</v>
      </c>
    </row>
    <row r="29" spans="1:4" x14ac:dyDescent="0.25">
      <c r="A29" s="24" t="s">
        <v>270</v>
      </c>
      <c r="B29" s="24" t="s">
        <v>253</v>
      </c>
      <c r="C29" s="119">
        <v>1026908</v>
      </c>
      <c r="D29" s="119">
        <v>945942</v>
      </c>
    </row>
    <row r="30" spans="1:4" x14ac:dyDescent="0.25">
      <c r="A30" s="24" t="s">
        <v>271</v>
      </c>
      <c r="B30" s="24" t="s">
        <v>253</v>
      </c>
      <c r="C30" s="119">
        <v>335400</v>
      </c>
      <c r="D30" s="119">
        <v>324528</v>
      </c>
    </row>
    <row r="31" spans="1:4" x14ac:dyDescent="0.25">
      <c r="A31" s="24" t="s">
        <v>272</v>
      </c>
      <c r="B31" s="24" t="s">
        <v>253</v>
      </c>
      <c r="C31" s="119">
        <v>305658</v>
      </c>
      <c r="D31" s="119">
        <v>291707</v>
      </c>
    </row>
    <row r="32" spans="1:4" x14ac:dyDescent="0.25">
      <c r="A32" s="24" t="s">
        <v>273</v>
      </c>
      <c r="B32" s="24" t="s">
        <v>274</v>
      </c>
      <c r="C32" s="119">
        <v>359407</v>
      </c>
      <c r="D32" s="119">
        <v>325078</v>
      </c>
    </row>
    <row r="33" spans="1:4" x14ac:dyDescent="0.25">
      <c r="A33" s="24" t="s">
        <v>275</v>
      </c>
      <c r="B33" s="24" t="s">
        <v>274</v>
      </c>
      <c r="C33" s="119">
        <v>456568</v>
      </c>
      <c r="D33" s="119">
        <v>416427</v>
      </c>
    </row>
    <row r="34" spans="1:4" x14ac:dyDescent="0.25">
      <c r="A34" s="24" t="s">
        <v>276</v>
      </c>
      <c r="B34" s="24" t="s">
        <v>274</v>
      </c>
      <c r="C34" s="119">
        <v>682545</v>
      </c>
      <c r="D34" s="119">
        <v>600158</v>
      </c>
    </row>
    <row r="35" spans="1:4" x14ac:dyDescent="0.25">
      <c r="A35" s="24" t="s">
        <v>278</v>
      </c>
      <c r="B35" s="24" t="s">
        <v>279</v>
      </c>
      <c r="C35" s="119">
        <v>237069</v>
      </c>
      <c r="D35" s="119">
        <v>224669</v>
      </c>
    </row>
    <row r="36" spans="1:4" x14ac:dyDescent="0.25">
      <c r="A36" s="24" t="s">
        <v>72</v>
      </c>
      <c r="B36" s="24" t="s">
        <v>279</v>
      </c>
      <c r="C36" s="119">
        <v>868031</v>
      </c>
      <c r="D36" s="119">
        <v>821784</v>
      </c>
    </row>
    <row r="37" spans="1:4" x14ac:dyDescent="0.25">
      <c r="A37" s="24" t="s">
        <v>75</v>
      </c>
      <c r="B37" s="24" t="s">
        <v>279</v>
      </c>
      <c r="C37" s="119">
        <v>441003</v>
      </c>
      <c r="D37" s="119">
        <v>399457</v>
      </c>
    </row>
    <row r="38" spans="1:4" x14ac:dyDescent="0.25">
      <c r="A38" s="24" t="s">
        <v>76</v>
      </c>
      <c r="B38" s="24" t="s">
        <v>279</v>
      </c>
      <c r="C38" s="119">
        <v>270934</v>
      </c>
      <c r="D38" s="119">
        <v>238300</v>
      </c>
    </row>
    <row r="39" spans="1:4" x14ac:dyDescent="0.25">
      <c r="A39" s="24" t="s">
        <v>78</v>
      </c>
      <c r="B39" s="24" t="s">
        <v>279</v>
      </c>
      <c r="C39" s="119">
        <v>257083</v>
      </c>
      <c r="D39" s="119">
        <v>244769</v>
      </c>
    </row>
    <row r="40" spans="1:4" x14ac:dyDescent="0.25">
      <c r="A40" s="24" t="s">
        <v>280</v>
      </c>
      <c r="B40" s="24" t="s">
        <v>279</v>
      </c>
      <c r="C40" s="119">
        <v>369075</v>
      </c>
      <c r="D40" s="119">
        <v>335709</v>
      </c>
    </row>
    <row r="41" spans="1:4" x14ac:dyDescent="0.25">
      <c r="A41" s="24" t="s">
        <v>38</v>
      </c>
      <c r="B41" s="24" t="s">
        <v>281</v>
      </c>
      <c r="C41" s="119">
        <v>463878</v>
      </c>
      <c r="D41" s="119">
        <v>420003</v>
      </c>
    </row>
    <row r="42" spans="1:4" x14ac:dyDescent="0.25">
      <c r="A42" s="24" t="s">
        <v>282</v>
      </c>
      <c r="B42" s="24" t="s">
        <v>283</v>
      </c>
      <c r="C42" s="119">
        <v>218281</v>
      </c>
      <c r="D42" s="119">
        <v>205671</v>
      </c>
    </row>
    <row r="43" spans="1:4" x14ac:dyDescent="0.25">
      <c r="A43" s="24" t="s">
        <v>21</v>
      </c>
      <c r="B43" s="24" t="s">
        <v>284</v>
      </c>
      <c r="C43" s="119">
        <v>2720546</v>
      </c>
      <c r="D43" s="119">
        <v>2695598</v>
      </c>
    </row>
    <row r="44" spans="1:4" x14ac:dyDescent="0.25">
      <c r="A44" s="24" t="s">
        <v>285</v>
      </c>
      <c r="B44" s="24" t="s">
        <v>286</v>
      </c>
      <c r="C44" s="119">
        <v>260326</v>
      </c>
      <c r="D44" s="119">
        <v>253691</v>
      </c>
    </row>
    <row r="45" spans="1:4" x14ac:dyDescent="0.25">
      <c r="A45" s="24" t="s">
        <v>287</v>
      </c>
      <c r="B45" s="24" t="s">
        <v>286</v>
      </c>
      <c r="C45" s="119">
        <v>853173</v>
      </c>
      <c r="D45" s="119">
        <v>820445</v>
      </c>
    </row>
    <row r="46" spans="1:4" x14ac:dyDescent="0.25">
      <c r="A46" s="24" t="s">
        <v>288</v>
      </c>
      <c r="B46" s="24" t="s">
        <v>289</v>
      </c>
      <c r="C46" s="119">
        <v>210330</v>
      </c>
      <c r="D46" s="119">
        <v>203433</v>
      </c>
    </row>
    <row r="47" spans="1:4" x14ac:dyDescent="0.25">
      <c r="A47" s="24" t="s">
        <v>290</v>
      </c>
      <c r="B47" s="24" t="s">
        <v>291</v>
      </c>
      <c r="C47" s="119">
        <v>389965</v>
      </c>
      <c r="D47" s="119">
        <v>382368</v>
      </c>
    </row>
    <row r="48" spans="1:4" x14ac:dyDescent="0.25">
      <c r="A48" s="24" t="s">
        <v>292</v>
      </c>
      <c r="B48" s="24" t="s">
        <v>293</v>
      </c>
      <c r="C48" s="119">
        <v>314488</v>
      </c>
      <c r="D48" s="119">
        <v>295803</v>
      </c>
    </row>
    <row r="49" spans="1:4" x14ac:dyDescent="0.25">
      <c r="A49" s="24" t="s">
        <v>294</v>
      </c>
      <c r="B49" s="24" t="s">
        <v>295</v>
      </c>
      <c r="C49" s="119">
        <v>228590</v>
      </c>
      <c r="D49" s="119">
        <v>229493</v>
      </c>
    </row>
    <row r="50" spans="1:4" x14ac:dyDescent="0.25">
      <c r="A50" s="24" t="s">
        <v>296</v>
      </c>
      <c r="B50" s="24" t="s">
        <v>295</v>
      </c>
      <c r="C50" s="119">
        <v>389617</v>
      </c>
      <c r="D50" s="119">
        <v>343829</v>
      </c>
    </row>
    <row r="51" spans="1:4" x14ac:dyDescent="0.25">
      <c r="A51" s="24" t="s">
        <v>29</v>
      </c>
      <c r="B51" s="24" t="s">
        <v>297</v>
      </c>
      <c r="C51" s="119">
        <v>677116</v>
      </c>
      <c r="D51" s="119">
        <v>713777</v>
      </c>
    </row>
    <row r="52" spans="1:4" x14ac:dyDescent="0.25">
      <c r="A52" s="24" t="s">
        <v>298</v>
      </c>
      <c r="B52" s="24" t="s">
        <v>299</v>
      </c>
      <c r="C52" s="119">
        <v>410939</v>
      </c>
      <c r="D52" s="119">
        <v>382578</v>
      </c>
    </row>
    <row r="53" spans="1:4" x14ac:dyDescent="0.25">
      <c r="A53" s="24" t="s">
        <v>300</v>
      </c>
      <c r="B53" s="24" t="s">
        <v>299</v>
      </c>
      <c r="C53" s="119">
        <v>300851</v>
      </c>
      <c r="D53" s="119">
        <v>285068</v>
      </c>
    </row>
    <row r="54" spans="1:4" x14ac:dyDescent="0.25">
      <c r="A54" s="24" t="s">
        <v>301</v>
      </c>
      <c r="B54" s="24" t="s">
        <v>302</v>
      </c>
      <c r="C54" s="119">
        <v>475378</v>
      </c>
      <c r="D54" s="119">
        <v>459787</v>
      </c>
    </row>
    <row r="55" spans="1:4" x14ac:dyDescent="0.25">
      <c r="A55" s="24" t="s">
        <v>303</v>
      </c>
      <c r="B55" s="24" t="s">
        <v>302</v>
      </c>
      <c r="C55" s="119">
        <v>315685</v>
      </c>
      <c r="D55" s="119">
        <v>319294</v>
      </c>
    </row>
    <row r="56" spans="1:4" x14ac:dyDescent="0.25">
      <c r="A56" s="24" t="s">
        <v>304</v>
      </c>
      <c r="B56" s="24" t="s">
        <v>305</v>
      </c>
      <c r="C56" s="119">
        <v>277348</v>
      </c>
      <c r="D56" s="119">
        <v>258379</v>
      </c>
    </row>
    <row r="57" spans="1:4" x14ac:dyDescent="0.25">
      <c r="A57" s="24" t="s">
        <v>306</v>
      </c>
      <c r="B57" s="24" t="s">
        <v>305</v>
      </c>
      <c r="C57" s="119">
        <v>443885</v>
      </c>
      <c r="D57" s="119">
        <v>408958</v>
      </c>
    </row>
    <row r="58" spans="1:4" x14ac:dyDescent="0.25">
      <c r="A58" s="24" t="s">
        <v>307</v>
      </c>
      <c r="B58" s="24" t="s">
        <v>308</v>
      </c>
      <c r="C58" s="119">
        <v>285667</v>
      </c>
      <c r="D58" s="119">
        <v>257729</v>
      </c>
    </row>
    <row r="59" spans="1:4" x14ac:dyDescent="0.25">
      <c r="A59" s="24" t="s">
        <v>309</v>
      </c>
      <c r="B59" s="24" t="s">
        <v>308</v>
      </c>
      <c r="C59" s="119">
        <v>234807</v>
      </c>
      <c r="D59" s="119">
        <v>216961</v>
      </c>
    </row>
    <row r="60" spans="1:4" x14ac:dyDescent="0.25">
      <c r="A60" s="24" t="s">
        <v>310</v>
      </c>
      <c r="B60" s="24" t="s">
        <v>311</v>
      </c>
      <c r="C60" s="119">
        <v>264290</v>
      </c>
      <c r="D60" s="119">
        <v>247597</v>
      </c>
    </row>
    <row r="61" spans="1:4" x14ac:dyDescent="0.25">
      <c r="A61" s="24" t="s">
        <v>312</v>
      </c>
      <c r="B61" s="24" t="s">
        <v>311</v>
      </c>
      <c r="C61" s="119">
        <v>281944</v>
      </c>
      <c r="D61" s="119">
        <v>277140</v>
      </c>
    </row>
    <row r="62" spans="1:4" x14ac:dyDescent="0.25">
      <c r="A62" s="24" t="s">
        <v>313</v>
      </c>
      <c r="B62" s="24" t="s">
        <v>40</v>
      </c>
      <c r="C62" s="119">
        <v>258071</v>
      </c>
      <c r="D62" s="119">
        <v>261310</v>
      </c>
    </row>
    <row r="63" spans="1:4" x14ac:dyDescent="0.25">
      <c r="A63" s="24" t="s">
        <v>40</v>
      </c>
      <c r="B63" s="24" t="s">
        <v>40</v>
      </c>
      <c r="C63" s="119">
        <v>8550405</v>
      </c>
      <c r="D63" s="119">
        <v>8175133</v>
      </c>
    </row>
    <row r="64" spans="1:4" x14ac:dyDescent="0.25">
      <c r="A64" s="24" t="s">
        <v>314</v>
      </c>
      <c r="B64" s="24" t="s">
        <v>40</v>
      </c>
      <c r="C64" s="119">
        <v>209802</v>
      </c>
      <c r="D64" s="119">
        <v>210565</v>
      </c>
    </row>
    <row r="65" spans="1:4" x14ac:dyDescent="0.25">
      <c r="A65" s="24" t="s">
        <v>315</v>
      </c>
      <c r="B65" s="24" t="s">
        <v>316</v>
      </c>
      <c r="C65" s="119">
        <v>827097</v>
      </c>
      <c r="D65" s="119">
        <v>731424</v>
      </c>
    </row>
    <row r="66" spans="1:4" x14ac:dyDescent="0.25">
      <c r="A66" s="24" t="s">
        <v>317</v>
      </c>
      <c r="B66" s="24" t="s">
        <v>316</v>
      </c>
      <c r="C66" s="119">
        <v>257636</v>
      </c>
      <c r="D66" s="119">
        <v>228330</v>
      </c>
    </row>
    <row r="67" spans="1:4" x14ac:dyDescent="0.25">
      <c r="A67" s="24" t="s">
        <v>318</v>
      </c>
      <c r="B67" s="24" t="s">
        <v>316</v>
      </c>
      <c r="C67" s="119">
        <v>201963</v>
      </c>
      <c r="D67" s="119">
        <v>200564</v>
      </c>
    </row>
    <row r="68" spans="1:4" x14ac:dyDescent="0.25">
      <c r="A68" s="24" t="s">
        <v>319</v>
      </c>
      <c r="B68" s="24" t="s">
        <v>316</v>
      </c>
      <c r="C68" s="119">
        <v>285342</v>
      </c>
      <c r="D68" s="119">
        <v>269666</v>
      </c>
    </row>
    <row r="69" spans="1:4" x14ac:dyDescent="0.25">
      <c r="A69" s="24" t="s">
        <v>320</v>
      </c>
      <c r="B69" s="24" t="s">
        <v>316</v>
      </c>
      <c r="C69" s="119">
        <v>451066</v>
      </c>
      <c r="D69" s="119">
        <v>403892</v>
      </c>
    </row>
    <row r="70" spans="1:4" x14ac:dyDescent="0.25">
      <c r="A70" s="24" t="s">
        <v>321</v>
      </c>
      <c r="B70" s="24" t="s">
        <v>316</v>
      </c>
      <c r="C70" s="119">
        <v>241218</v>
      </c>
      <c r="D70" s="119">
        <v>229617</v>
      </c>
    </row>
    <row r="71" spans="1:4" x14ac:dyDescent="0.25">
      <c r="A71" s="24" t="s">
        <v>322</v>
      </c>
      <c r="B71" s="24" t="s">
        <v>323</v>
      </c>
      <c r="C71" s="119">
        <v>298550</v>
      </c>
      <c r="D71" s="119">
        <v>296943</v>
      </c>
    </row>
    <row r="72" spans="1:4" x14ac:dyDescent="0.25">
      <c r="A72" s="24" t="s">
        <v>324</v>
      </c>
      <c r="B72" s="24" t="s">
        <v>323</v>
      </c>
      <c r="C72" s="119">
        <v>388072</v>
      </c>
      <c r="D72" s="119">
        <v>396815</v>
      </c>
    </row>
    <row r="73" spans="1:4" x14ac:dyDescent="0.25">
      <c r="A73" s="24" t="s">
        <v>325</v>
      </c>
      <c r="B73" s="24" t="s">
        <v>323</v>
      </c>
      <c r="C73" s="119">
        <v>850106</v>
      </c>
      <c r="D73" s="119">
        <v>787033</v>
      </c>
    </row>
    <row r="74" spans="1:4" x14ac:dyDescent="0.25">
      <c r="A74" s="24" t="s">
        <v>326</v>
      </c>
      <c r="B74" s="24" t="s">
        <v>323</v>
      </c>
      <c r="C74" s="119">
        <v>279789</v>
      </c>
      <c r="D74" s="119">
        <v>287208</v>
      </c>
    </row>
    <row r="75" spans="1:4" x14ac:dyDescent="0.25">
      <c r="A75" s="24" t="s">
        <v>327</v>
      </c>
      <c r="B75" s="24" t="s">
        <v>328</v>
      </c>
      <c r="C75" s="119">
        <v>403505</v>
      </c>
      <c r="D75" s="119">
        <v>391906</v>
      </c>
    </row>
    <row r="76" spans="1:4" x14ac:dyDescent="0.25">
      <c r="A76" s="24" t="s">
        <v>31</v>
      </c>
      <c r="B76" s="24" t="s">
        <v>329</v>
      </c>
      <c r="C76" s="119">
        <v>1567442</v>
      </c>
      <c r="D76" s="119">
        <v>1526006</v>
      </c>
    </row>
    <row r="77" spans="1:4" x14ac:dyDescent="0.25">
      <c r="A77" s="24" t="s">
        <v>330</v>
      </c>
      <c r="B77" s="24" t="s">
        <v>329</v>
      </c>
      <c r="C77" s="119">
        <v>304391</v>
      </c>
      <c r="D77" s="119">
        <v>305704</v>
      </c>
    </row>
    <row r="78" spans="1:4" x14ac:dyDescent="0.25">
      <c r="A78" s="24" t="s">
        <v>331</v>
      </c>
      <c r="B78" s="24" t="s">
        <v>332</v>
      </c>
      <c r="C78" s="119">
        <v>388125</v>
      </c>
      <c r="D78" s="119">
        <v>365438</v>
      </c>
    </row>
    <row r="79" spans="1:4" x14ac:dyDescent="0.25">
      <c r="A79" s="24" t="s">
        <v>333</v>
      </c>
      <c r="B79" s="24" t="s">
        <v>332</v>
      </c>
      <c r="C79" s="119">
        <v>931830</v>
      </c>
      <c r="D79" s="119">
        <v>790390</v>
      </c>
    </row>
    <row r="80" spans="1:4" x14ac:dyDescent="0.25">
      <c r="A80" s="24" t="s">
        <v>334</v>
      </c>
      <c r="B80" s="24" t="s">
        <v>332</v>
      </c>
      <c r="C80" s="119">
        <v>324074</v>
      </c>
      <c r="D80" s="119">
        <v>305215</v>
      </c>
    </row>
    <row r="81" spans="1:4" x14ac:dyDescent="0.25">
      <c r="A81" s="24" t="s">
        <v>23</v>
      </c>
      <c r="B81" s="24" t="s">
        <v>332</v>
      </c>
      <c r="C81" s="119">
        <v>1300092</v>
      </c>
      <c r="D81" s="119">
        <v>1197816</v>
      </c>
    </row>
    <row r="82" spans="1:4" x14ac:dyDescent="0.25">
      <c r="A82" s="24" t="s">
        <v>335</v>
      </c>
      <c r="B82" s="24" t="s">
        <v>332</v>
      </c>
      <c r="C82" s="119">
        <v>681124</v>
      </c>
      <c r="D82" s="119">
        <v>649121</v>
      </c>
    </row>
    <row r="83" spans="1:4" x14ac:dyDescent="0.25">
      <c r="A83" s="24" t="s">
        <v>336</v>
      </c>
      <c r="B83" s="24" t="s">
        <v>332</v>
      </c>
      <c r="C83" s="119">
        <v>833319</v>
      </c>
      <c r="D83" s="119">
        <v>741206</v>
      </c>
    </row>
    <row r="84" spans="1:4" x14ac:dyDescent="0.25">
      <c r="A84" s="24" t="s">
        <v>337</v>
      </c>
      <c r="B84" s="24" t="s">
        <v>332</v>
      </c>
      <c r="C84" s="119">
        <v>236897</v>
      </c>
      <c r="D84" s="119">
        <v>226876</v>
      </c>
    </row>
    <row r="85" spans="1:4" x14ac:dyDescent="0.25">
      <c r="A85" s="24" t="s">
        <v>25</v>
      </c>
      <c r="B85" s="24" t="s">
        <v>332</v>
      </c>
      <c r="C85" s="119">
        <v>2296224</v>
      </c>
      <c r="D85" s="119">
        <v>2100263</v>
      </c>
    </row>
    <row r="86" spans="1:4" x14ac:dyDescent="0.25">
      <c r="A86" s="24" t="s">
        <v>338</v>
      </c>
      <c r="B86" s="24" t="s">
        <v>332</v>
      </c>
      <c r="C86" s="119">
        <v>236607</v>
      </c>
      <c r="D86" s="119">
        <v>216290</v>
      </c>
    </row>
    <row r="87" spans="1:4" x14ac:dyDescent="0.25">
      <c r="A87" s="24" t="s">
        <v>339</v>
      </c>
      <c r="B87" s="24" t="s">
        <v>332</v>
      </c>
      <c r="C87" s="119">
        <v>255473</v>
      </c>
      <c r="D87" s="119">
        <v>236091</v>
      </c>
    </row>
    <row r="88" spans="1:4" x14ac:dyDescent="0.25">
      <c r="A88" s="24" t="s">
        <v>340</v>
      </c>
      <c r="B88" s="24" t="s">
        <v>332</v>
      </c>
      <c r="C88" s="119">
        <v>249042</v>
      </c>
      <c r="D88" s="119">
        <v>229573</v>
      </c>
    </row>
    <row r="89" spans="1:4" x14ac:dyDescent="0.25">
      <c r="A89" s="24" t="s">
        <v>341</v>
      </c>
      <c r="B89" s="24" t="s">
        <v>332</v>
      </c>
      <c r="C89" s="119">
        <v>283558</v>
      </c>
      <c r="D89" s="119">
        <v>259841</v>
      </c>
    </row>
    <row r="90" spans="1:4" x14ac:dyDescent="0.25">
      <c r="A90" s="24" t="s">
        <v>34</v>
      </c>
      <c r="B90" s="24" t="s">
        <v>332</v>
      </c>
      <c r="C90" s="119">
        <v>1469845</v>
      </c>
      <c r="D90" s="119">
        <v>1327407</v>
      </c>
    </row>
    <row r="91" spans="1:4" x14ac:dyDescent="0.25">
      <c r="A91" s="24" t="s">
        <v>342</v>
      </c>
      <c r="B91" s="24" t="s">
        <v>131</v>
      </c>
      <c r="C91" s="119">
        <v>235429</v>
      </c>
      <c r="D91" s="119">
        <v>222209</v>
      </c>
    </row>
    <row r="92" spans="1:4" x14ac:dyDescent="0.25">
      <c r="A92" s="24" t="s">
        <v>343</v>
      </c>
      <c r="B92" s="24" t="s">
        <v>131</v>
      </c>
      <c r="C92" s="119">
        <v>220289</v>
      </c>
      <c r="D92" s="119">
        <v>204214</v>
      </c>
    </row>
    <row r="93" spans="1:4" x14ac:dyDescent="0.25">
      <c r="A93" s="24" t="s">
        <v>344</v>
      </c>
      <c r="B93" s="24" t="s">
        <v>131</v>
      </c>
      <c r="C93" s="119">
        <v>452745</v>
      </c>
      <c r="D93" s="119">
        <v>437994</v>
      </c>
    </row>
    <row r="94" spans="1:4" x14ac:dyDescent="0.25">
      <c r="A94" s="24" t="s">
        <v>345</v>
      </c>
      <c r="B94" s="24" t="s">
        <v>277</v>
      </c>
      <c r="C94" s="119">
        <v>684451</v>
      </c>
      <c r="D94" s="119">
        <v>608660</v>
      </c>
    </row>
    <row r="95" spans="1:4" x14ac:dyDescent="0.25">
      <c r="A95" s="24" t="s">
        <v>346</v>
      </c>
      <c r="B95" s="24" t="s">
        <v>277</v>
      </c>
      <c r="C95" s="119">
        <v>213272</v>
      </c>
      <c r="D95" s="119">
        <v>208916</v>
      </c>
    </row>
    <row r="96" spans="1:4" x14ac:dyDescent="0.25">
      <c r="A96" s="24" t="s">
        <v>347</v>
      </c>
      <c r="B96" s="24" t="s">
        <v>277</v>
      </c>
      <c r="C96" s="119">
        <v>207948</v>
      </c>
      <c r="D96" s="119">
        <v>198397</v>
      </c>
    </row>
    <row r="97" spans="1:4" x14ac:dyDescent="0.25">
      <c r="A97" s="24" t="s">
        <v>348</v>
      </c>
      <c r="B97" s="24" t="s">
        <v>349</v>
      </c>
      <c r="C97" s="119">
        <v>248951</v>
      </c>
      <c r="D97" s="119">
        <v>233209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4" sqref="B4"/>
    </sheetView>
  </sheetViews>
  <sheetFormatPr defaultRowHeight="12.75" x14ac:dyDescent="0.2"/>
  <cols>
    <col min="1" max="1" width="12.28515625" style="64" customWidth="1"/>
    <col min="2" max="14" width="11.85546875" style="64" customWidth="1"/>
    <col min="15" max="16384" width="9.140625" style="64"/>
  </cols>
  <sheetData>
    <row r="1" spans="1:5" ht="23.25" x14ac:dyDescent="0.35">
      <c r="A1" s="131" t="s">
        <v>350</v>
      </c>
      <c r="B1" s="131"/>
      <c r="C1" s="131"/>
      <c r="D1" s="131"/>
      <c r="E1" s="131"/>
    </row>
    <row r="2" spans="1:5" ht="15" x14ac:dyDescent="0.25">
      <c r="A2" s="132" t="s">
        <v>422</v>
      </c>
      <c r="B2" s="132"/>
      <c r="C2" s="132"/>
      <c r="D2" s="132"/>
      <c r="E2" s="132"/>
    </row>
    <row r="3" spans="1:5" ht="15.75" x14ac:dyDescent="0.25">
      <c r="A3" s="65"/>
      <c r="B3" s="65"/>
      <c r="C3" s="65"/>
      <c r="D3" s="65"/>
      <c r="E3" s="65"/>
    </row>
    <row r="4" spans="1:5" ht="15.75" x14ac:dyDescent="0.25">
      <c r="A4" s="65"/>
      <c r="B4" s="65" t="s">
        <v>351</v>
      </c>
      <c r="C4" s="65" t="s">
        <v>352</v>
      </c>
      <c r="D4" s="65" t="s">
        <v>126</v>
      </c>
      <c r="E4" s="65" t="s">
        <v>127</v>
      </c>
    </row>
    <row r="5" spans="1:5" ht="15" x14ac:dyDescent="0.25">
      <c r="A5" s="66" t="s">
        <v>353</v>
      </c>
      <c r="B5" s="67">
        <v>4765.5</v>
      </c>
      <c r="C5" s="67">
        <v>6000</v>
      </c>
      <c r="D5" s="67">
        <v>2968.5</v>
      </c>
      <c r="E5" s="67">
        <v>6213</v>
      </c>
    </row>
    <row r="6" spans="1:5" ht="15" x14ac:dyDescent="0.25">
      <c r="A6" s="66" t="s">
        <v>354</v>
      </c>
      <c r="B6" s="67">
        <v>6363</v>
      </c>
      <c r="C6" s="67">
        <v>5000</v>
      </c>
      <c r="D6" s="67">
        <v>4393.5</v>
      </c>
      <c r="E6" s="67">
        <v>3416.25</v>
      </c>
    </row>
    <row r="7" spans="1:5" ht="15" x14ac:dyDescent="0.25">
      <c r="A7" s="66" t="s">
        <v>355</v>
      </c>
      <c r="B7" s="67">
        <v>7196.25</v>
      </c>
      <c r="C7" s="67">
        <v>7000</v>
      </c>
      <c r="D7" s="67">
        <v>3659.25</v>
      </c>
      <c r="E7" s="67">
        <v>2574</v>
      </c>
    </row>
    <row r="8" spans="1:5" ht="15" x14ac:dyDescent="0.25">
      <c r="A8" s="66" t="s">
        <v>356</v>
      </c>
      <c r="B8" s="67">
        <v>4762.5</v>
      </c>
      <c r="C8" s="67">
        <v>5500</v>
      </c>
      <c r="D8" s="67">
        <v>4162.5</v>
      </c>
      <c r="E8" s="67">
        <v>5745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E5" sqref="E5"/>
    </sheetView>
  </sheetViews>
  <sheetFormatPr defaultRowHeight="15" x14ac:dyDescent="0.25"/>
  <cols>
    <col min="1" max="1" width="20.85546875" style="1" customWidth="1"/>
    <col min="2" max="2" width="18.85546875" style="1" customWidth="1"/>
    <col min="3" max="3" width="13.42578125" style="1" customWidth="1"/>
    <col min="4" max="4" width="10.42578125" style="1" customWidth="1"/>
    <col min="5" max="5" width="13.85546875" style="1" customWidth="1"/>
    <col min="6" max="16384" width="9.140625" style="1"/>
  </cols>
  <sheetData>
    <row r="1" spans="1:5" x14ac:dyDescent="0.25">
      <c r="A1" s="133" t="s">
        <v>357</v>
      </c>
      <c r="B1" s="133"/>
      <c r="C1" s="133"/>
      <c r="D1" s="133"/>
      <c r="E1" s="133"/>
    </row>
    <row r="2" spans="1:5" x14ac:dyDescent="0.25">
      <c r="A2" s="133" t="s">
        <v>358</v>
      </c>
      <c r="B2" s="133"/>
      <c r="C2" s="133"/>
      <c r="D2" s="133"/>
      <c r="E2" s="133"/>
    </row>
    <row r="3" spans="1:5" ht="15.75" thickBot="1" x14ac:dyDescent="0.3"/>
    <row r="4" spans="1:5" ht="25.5" customHeight="1" thickTop="1" thickBot="1" x14ac:dyDescent="0.3">
      <c r="A4" s="68" t="s">
        <v>0</v>
      </c>
      <c r="B4" s="69" t="s">
        <v>16</v>
      </c>
      <c r="C4" s="70" t="s">
        <v>359</v>
      </c>
      <c r="D4" s="71" t="s">
        <v>360</v>
      </c>
      <c r="E4" s="72" t="s">
        <v>361</v>
      </c>
    </row>
    <row r="5" spans="1:5" x14ac:dyDescent="0.25">
      <c r="A5" s="73" t="s">
        <v>362</v>
      </c>
      <c r="B5" s="74" t="s">
        <v>252</v>
      </c>
      <c r="C5" s="75" t="s">
        <v>363</v>
      </c>
      <c r="D5" s="76">
        <v>12.25</v>
      </c>
      <c r="E5" s="77" t="s">
        <v>364</v>
      </c>
    </row>
    <row r="6" spans="1:5" x14ac:dyDescent="0.25">
      <c r="A6" s="78" t="s">
        <v>365</v>
      </c>
      <c r="B6" s="79" t="s">
        <v>254</v>
      </c>
      <c r="C6" s="80" t="s">
        <v>366</v>
      </c>
      <c r="D6" s="81">
        <v>19.399999999999999</v>
      </c>
      <c r="E6" s="82" t="s">
        <v>367</v>
      </c>
    </row>
    <row r="7" spans="1:5" x14ac:dyDescent="0.25">
      <c r="A7" s="78" t="s">
        <v>368</v>
      </c>
      <c r="B7" s="79" t="s">
        <v>254</v>
      </c>
      <c r="C7" s="80" t="s">
        <v>369</v>
      </c>
      <c r="D7" s="81">
        <v>11.23</v>
      </c>
      <c r="E7" s="82" t="s">
        <v>370</v>
      </c>
    </row>
    <row r="8" spans="1:5" x14ac:dyDescent="0.25">
      <c r="A8" s="78" t="s">
        <v>371</v>
      </c>
      <c r="B8" s="79" t="s">
        <v>254</v>
      </c>
      <c r="C8" s="80" t="s">
        <v>372</v>
      </c>
      <c r="D8" s="81">
        <v>18.38</v>
      </c>
      <c r="E8" s="82" t="s">
        <v>373</v>
      </c>
    </row>
    <row r="9" spans="1:5" x14ac:dyDescent="0.25">
      <c r="A9" s="78" t="s">
        <v>374</v>
      </c>
      <c r="B9" s="79" t="s">
        <v>257</v>
      </c>
      <c r="C9" s="80" t="s">
        <v>375</v>
      </c>
      <c r="D9" s="81">
        <v>18.38</v>
      </c>
      <c r="E9" s="82" t="s">
        <v>364</v>
      </c>
    </row>
    <row r="10" spans="1:5" x14ac:dyDescent="0.25">
      <c r="A10" s="78" t="s">
        <v>376</v>
      </c>
      <c r="B10" s="79" t="s">
        <v>258</v>
      </c>
      <c r="C10" s="80" t="s">
        <v>377</v>
      </c>
      <c r="D10" s="81">
        <v>14.3</v>
      </c>
      <c r="E10" s="82" t="s">
        <v>367</v>
      </c>
    </row>
    <row r="11" spans="1:5" x14ac:dyDescent="0.25">
      <c r="A11" s="78" t="s">
        <v>378</v>
      </c>
      <c r="B11" s="79" t="s">
        <v>252</v>
      </c>
      <c r="C11" s="80" t="s">
        <v>379</v>
      </c>
      <c r="D11" s="81">
        <v>14.3</v>
      </c>
      <c r="E11" s="82" t="s">
        <v>367</v>
      </c>
    </row>
    <row r="12" spans="1:5" x14ac:dyDescent="0.25">
      <c r="A12" s="78" t="s">
        <v>380</v>
      </c>
      <c r="B12" s="79" t="s">
        <v>27</v>
      </c>
      <c r="C12" s="80" t="s">
        <v>381</v>
      </c>
      <c r="D12" s="81">
        <v>16.34</v>
      </c>
      <c r="E12" s="82" t="s">
        <v>367</v>
      </c>
    </row>
    <row r="13" spans="1:5" x14ac:dyDescent="0.25">
      <c r="A13" s="78" t="s">
        <v>382</v>
      </c>
      <c r="B13" s="79" t="s">
        <v>27</v>
      </c>
      <c r="C13" s="80" t="s">
        <v>383</v>
      </c>
      <c r="D13" s="81">
        <v>11.23</v>
      </c>
      <c r="E13" s="82" t="s">
        <v>364</v>
      </c>
    </row>
    <row r="14" spans="1:5" x14ac:dyDescent="0.25">
      <c r="A14" s="78" t="s">
        <v>20</v>
      </c>
      <c r="B14" s="79" t="s">
        <v>27</v>
      </c>
      <c r="C14" s="80" t="s">
        <v>384</v>
      </c>
      <c r="D14" s="81">
        <v>21.45</v>
      </c>
      <c r="E14" s="82" t="s">
        <v>367</v>
      </c>
    </row>
    <row r="15" spans="1:5" x14ac:dyDescent="0.25">
      <c r="A15" s="78" t="s">
        <v>385</v>
      </c>
      <c r="B15" s="79" t="s">
        <v>258</v>
      </c>
      <c r="C15" s="80" t="s">
        <v>386</v>
      </c>
      <c r="D15" s="81">
        <v>13.27</v>
      </c>
      <c r="E15" s="82" t="s">
        <v>370</v>
      </c>
    </row>
    <row r="16" spans="1:5" x14ac:dyDescent="0.25">
      <c r="A16" s="78" t="s">
        <v>387</v>
      </c>
      <c r="B16" s="79" t="s">
        <v>258</v>
      </c>
      <c r="C16" s="80" t="s">
        <v>388</v>
      </c>
      <c r="D16" s="81">
        <v>16.34</v>
      </c>
      <c r="E16" s="82" t="s">
        <v>370</v>
      </c>
    </row>
    <row r="17" spans="1:5" x14ac:dyDescent="0.25">
      <c r="A17" s="78" t="s">
        <v>389</v>
      </c>
      <c r="B17" s="79" t="s">
        <v>258</v>
      </c>
      <c r="C17" s="80" t="s">
        <v>390</v>
      </c>
      <c r="D17" s="81">
        <v>14.3</v>
      </c>
      <c r="E17" s="82" t="s">
        <v>370</v>
      </c>
    </row>
    <row r="18" spans="1:5" x14ac:dyDescent="0.25">
      <c r="A18" s="78" t="s">
        <v>391</v>
      </c>
      <c r="B18" s="79" t="s">
        <v>258</v>
      </c>
      <c r="C18" s="80" t="s">
        <v>392</v>
      </c>
      <c r="D18" s="81">
        <v>17.36</v>
      </c>
      <c r="E18" s="82" t="s">
        <v>370</v>
      </c>
    </row>
    <row r="19" spans="1:5" x14ac:dyDescent="0.25">
      <c r="A19" s="78" t="s">
        <v>393</v>
      </c>
      <c r="B19" s="79" t="s">
        <v>27</v>
      </c>
      <c r="C19" s="80" t="s">
        <v>394</v>
      </c>
      <c r="D19" s="81">
        <v>17.36</v>
      </c>
      <c r="E19" s="82" t="s">
        <v>370</v>
      </c>
    </row>
    <row r="20" spans="1:5" x14ac:dyDescent="0.25">
      <c r="A20" s="78" t="s">
        <v>395</v>
      </c>
      <c r="B20" s="79" t="s">
        <v>27</v>
      </c>
      <c r="C20" s="80" t="s">
        <v>396</v>
      </c>
      <c r="D20" s="81">
        <v>18.38</v>
      </c>
      <c r="E20" s="82" t="s">
        <v>373</v>
      </c>
    </row>
    <row r="21" spans="1:5" x14ac:dyDescent="0.25">
      <c r="A21" s="78" t="s">
        <v>397</v>
      </c>
      <c r="B21" s="79" t="s">
        <v>258</v>
      </c>
      <c r="C21" s="80" t="s">
        <v>398</v>
      </c>
      <c r="D21" s="81">
        <v>21.45</v>
      </c>
      <c r="E21" s="82" t="s">
        <v>364</v>
      </c>
    </row>
    <row r="22" spans="1:5" x14ac:dyDescent="0.25">
      <c r="A22" s="78" t="s">
        <v>77</v>
      </c>
      <c r="B22" s="79" t="s">
        <v>27</v>
      </c>
      <c r="C22" s="80" t="s">
        <v>399</v>
      </c>
      <c r="D22" s="81">
        <v>17.36</v>
      </c>
      <c r="E22" s="82" t="s">
        <v>367</v>
      </c>
    </row>
    <row r="23" spans="1:5" ht="15.75" thickBot="1" x14ac:dyDescent="0.3">
      <c r="A23" s="83" t="s">
        <v>79</v>
      </c>
      <c r="B23" s="84" t="s">
        <v>27</v>
      </c>
      <c r="C23" s="85" t="s">
        <v>400</v>
      </c>
      <c r="D23" s="86">
        <v>14.3</v>
      </c>
      <c r="E23" s="87" t="s">
        <v>370</v>
      </c>
    </row>
    <row r="24" spans="1:5" ht="15.75" thickTop="1" x14ac:dyDescent="0.25"/>
  </sheetData>
  <mergeCells count="2">
    <mergeCell ref="A1:E1"/>
    <mergeCell ref="A2:E2"/>
  </mergeCells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Zip Codes</vt:lpstr>
      <vt:lpstr>Percentages</vt:lpstr>
      <vt:lpstr>Number Group</vt:lpstr>
      <vt:lpstr>zero values</vt:lpstr>
      <vt:lpstr>Hire Dates</vt:lpstr>
      <vt:lpstr>text functions 1</vt:lpstr>
      <vt:lpstr>Text functions 2</vt:lpstr>
      <vt:lpstr>Orientation</vt:lpstr>
      <vt:lpstr>Cities and States</vt:lpstr>
      <vt:lpstr>Transpose Data</vt:lpstr>
      <vt:lpstr>Add logo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Menard</dc:creator>
  <cp:lastModifiedBy>Chris Menard</cp:lastModifiedBy>
  <cp:lastPrinted>2017-04-23T14:30:09Z</cp:lastPrinted>
  <dcterms:created xsi:type="dcterms:W3CDTF">2017-04-23T14:20:15Z</dcterms:created>
  <dcterms:modified xsi:type="dcterms:W3CDTF">2017-05-08T21:21:44Z</dcterms:modified>
</cp:coreProperties>
</file>